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P:\GeotehnikaRV\GRADNJA BREŽINE\18. NIVO 2023\Razpisna dokumentacija NIVO 1, 2023\CD\"/>
    </mc:Choice>
  </mc:AlternateContent>
  <bookViews>
    <workbookView xWindow="0" yWindow="0" windowWidth="28800" windowHeight="12300" activeTab="1"/>
  </bookViews>
  <sheets>
    <sheet name="Rekapitulacija NIVO1" sheetId="1" r:id="rId1"/>
    <sheet name="Predračun R2-409-0303" sheetId="2" r:id="rId2"/>
    <sheet name="Tabela R2-409-0303" sheetId="3" r:id="rId3"/>
  </sheets>
  <definedNames>
    <definedName name="_xlnm.Print_Area" localSheetId="1">'Predračun R2-409-0303'!$A$1:$F$30</definedName>
    <definedName name="_xlnm.Print_Area" localSheetId="0">'Rekapitulacija NIVO1'!$A$1:$J$15</definedName>
    <definedName name="_xlnm.Print_Area" localSheetId="2">'Tabela R2-409-0303'!$A$1:$Q$39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7" i="2" l="1"/>
  <c r="F21" i="2" l="1"/>
  <c r="F20" i="2"/>
  <c r="F19" i="2"/>
  <c r="F18" i="2"/>
  <c r="F16" i="2"/>
  <c r="F15" i="2"/>
  <c r="F14" i="2"/>
  <c r="F13" i="2"/>
  <c r="F12" i="2"/>
  <c r="F11" i="2"/>
  <c r="F10" i="2"/>
  <c r="F9" i="2"/>
  <c r="F8" i="2"/>
  <c r="F7" i="2"/>
  <c r="F6" i="2"/>
  <c r="F6" i="1"/>
  <c r="F22" i="2" l="1"/>
  <c r="F23" i="2" s="1"/>
  <c r="F24" i="2" s="1"/>
  <c r="I6" i="1" s="1"/>
  <c r="F25" i="2" l="1"/>
  <c r="F26" i="2" s="1"/>
  <c r="G7" i="1" l="1"/>
  <c r="I7" i="1" l="1"/>
  <c r="I8" i="1" s="1"/>
  <c r="I9" i="1" s="1"/>
  <c r="F7" i="1"/>
</calcChain>
</file>

<file path=xl/sharedStrings.xml><?xml version="1.0" encoding="utf-8"?>
<sst xmlns="http://schemas.openxmlformats.org/spreadsheetml/2006/main" count="569" uniqueCount="105">
  <si>
    <t>Popis del s količinami</t>
  </si>
  <si>
    <t>Zaščita državnih cest pred padajočim kamenjem - Sanacija skalnih brežin  (NIVO ukrepa 1)</t>
  </si>
  <si>
    <t>Cesta / Odsek</t>
  </si>
  <si>
    <t>Potek</t>
  </si>
  <si>
    <t>Stacionaža od</t>
  </si>
  <si>
    <t>Stacionaža do</t>
  </si>
  <si>
    <t>Dolžina (m)</t>
  </si>
  <si>
    <t>Dolžina (km) predvidene sanacije</t>
  </si>
  <si>
    <t xml:space="preserve">Opis ukrepa </t>
  </si>
  <si>
    <t>Vrednost del</t>
  </si>
  <si>
    <t xml:space="preserve">Dolžina odsekov SKUPAJ </t>
  </si>
  <si>
    <t>Skupaj</t>
  </si>
  <si>
    <t>DDV</t>
  </si>
  <si>
    <t>Skupaj (z DDV):</t>
  </si>
  <si>
    <t>R2-409/0303</t>
  </si>
  <si>
    <t>KALCE-PLANINA</t>
  </si>
  <si>
    <t>PONUDBENI PREDRAČUN</t>
  </si>
  <si>
    <t>R2-409/0303 KALCE-PLANINA od km 0,180 do km 6,175</t>
  </si>
  <si>
    <t>Opis del</t>
  </si>
  <si>
    <t>Enota</t>
  </si>
  <si>
    <t>Količina</t>
  </si>
  <si>
    <t>Cena / e.m.</t>
  </si>
  <si>
    <t>Cena</t>
  </si>
  <si>
    <t>ZAŠČITA BREŽINE PRED PADAJOČIM KAMENJEM</t>
  </si>
  <si>
    <t xml:space="preserve">Zavarovanje gradbišča v času gradnje s polovično zaporo prometa  s semaforjem in občasnimi popolnimi zaporami (obračun po dejanskih stroških - zapora po računu koncesionarja).   </t>
  </si>
  <si>
    <t>kpl</t>
  </si>
  <si>
    <t>Izdelava elaborata za zaporo ceste.</t>
  </si>
  <si>
    <t>Najem + postavitev + odstranitev  BVO ograje, s prestavitvijo BVO ograje - pododsek 2, 4, 7, 8, 9, 10, 12, 15, 17, 19, 20, 21, 22, 23, 24, 28, 29, 32, 33 in 34.</t>
  </si>
  <si>
    <t>m</t>
  </si>
  <si>
    <t xml:space="preserve">Posek in odstranitev grmovja in dreves premera do 10 cm - ročno,  vključno z odvozom na deponijo po izbiri izvajalca oz. mletjem na brežino. </t>
  </si>
  <si>
    <t>m2</t>
  </si>
  <si>
    <t>Posek in odstranitev dreves in vej z debli premera nad fi 11cm,  ročno na vrveh s kontroliranim spuščanjem dreves na tla in cesto ter z odvozom na deponijo ali zloženo po zahtevah Zavoda za gozdove.
Posek se izvede na brežini ter v širini pasu od 1 do 2 m nad zgornjim robom obcestne skalne brežine .
Ponudnik je dolžan preveriti stanje na terenu in določiti skupno vrednost postavke.</t>
  </si>
  <si>
    <t>Odstranitev panjev vključno z odvozom na deponijo.</t>
  </si>
  <si>
    <t>kom.</t>
  </si>
  <si>
    <t>Odstranjevanje labilnih delov brežine z odvozom materiala na deponijo po izboru izvajalca.</t>
  </si>
  <si>
    <t>m3</t>
  </si>
  <si>
    <t>Dobava ter namestitev dvojno pletene heksagonalne pocinkane mreže 40 kN/m  (fi žice min. 2,2/6x8 nanos cinka min. 230g/m2) prilagojene morfologiji terena (sidra rebrasto armaturno jeklo (B500B) premera 20 mm ali več, dolžine 0,3m/sidrni vijaki). Na zgornjem robu mreža sidrana max na 1 m (sidra rebrasto armaturno jeklo (B500B) premera 20 mm ali več, dolžine min. 0,5 m).  V zgornjem delu jeklenica ø 12 mm preko sider in ušes za prilagoditev brežini, v spodnjem delu jeklenica ø 12 mm oz. obtežilniki (10kg/m1) - glej tabelo.</t>
  </si>
  <si>
    <t>Dobava ter namestitev dvojno pletene heksagonalne pocinkane mreže 40 kN/m (fi žice min. 2,7/8x10 nanos cinka min. 150g/m2) prilagojene morfologiji terena (sidra rebrasto armaturno jeklo (B500B) premera 20 mm ali več, dolžine 0,3m/sidrni vijaki). Na zgornjem robu mreža sidrana max na 1 m (sidra rebrasto armaturno jeklo (B500B) premera 20 mm ali več, dolžine min. 0,5 m). V zgornjem delu jeklenica ø 12 mm preko sider in ušes za prilagoditev brežini, v spodnjem delu jeklenica ø 12 mm oz. obtežilniki (10kg/m1) - glej tabelo.</t>
  </si>
  <si>
    <t xml:space="preserve">Dobava ter namestitev jeklenih sidranih mrež natezne trdnosti vsaj 60 kN/m (fi žice min. 3,0/8x10, nanos cinka min. 150g/m2)  s sidri dolžine vsaj 120 cm (sidra armaturno jeklo (B500B) premera 20 mm ali več, raster sider 2 x 2 m, injektirna masa) in podložnimi ploščami (s protikorozijsko zaščito). Na zgornjem robu mreža sidrana max na 1 m (sidra rebrasto armaturno jeklo (B500B) premera 20 mm ali več, dolžine min 1,2 m).V zgornjem delu jeklenica ø 12 mm preko sider in ušes za prilagoditev brežini, v spodnjem delu jeklenica ø 12 mm oz. obtežilniki (10kg/m1) - glej tabelo. </t>
  </si>
  <si>
    <t xml:space="preserve">Demontaža obsoječe cinkane heksagonalne mreže 8/10/2.7mm položene na obstoječo brežino, deloma preraščeno z vegetacijo, deloma zapolnjeno s pobočnim gruščem, odvoz na deponijo izvajalca. </t>
  </si>
  <si>
    <t>*Geomehanski nadzor (obračun na podlagi porabljenih ur (vpis v gradbeni dnevnik).</t>
  </si>
  <si>
    <t>h</t>
  </si>
  <si>
    <t xml:space="preserve">Izpolnjeni obrazci za vnos podatkov v naročnikovo evidenco cestnih podatkov (BCP). </t>
  </si>
  <si>
    <t>kos</t>
  </si>
  <si>
    <t xml:space="preserve">Izdelava geodetskega posnetka novega stanja. </t>
  </si>
  <si>
    <t>Izdelava poročila izvedenih del in Navodil za vzdrževanje in obratovanje objekta.</t>
  </si>
  <si>
    <t>Skupaj:</t>
  </si>
  <si>
    <t>Nepredvidena dela 10%:</t>
  </si>
  <si>
    <t>Skupaj brez DDV:</t>
  </si>
  <si>
    <t>DDV 22 %</t>
  </si>
  <si>
    <t>Skupaj z DDV</t>
  </si>
  <si>
    <t>* obračun na podlagi porabljenih ur (vpis v gradbeni dnevnik)</t>
  </si>
  <si>
    <t xml:space="preserve"> </t>
  </si>
  <si>
    <t>R2-409/0303 KALCE-PLANINA od km 0,180  do km 6,175</t>
  </si>
  <si>
    <r>
      <t>ZAČETEK</t>
    </r>
    <r>
      <rPr>
        <sz val="8"/>
        <color theme="1"/>
        <rFont val="Calibri"/>
        <family val="2"/>
        <charset val="238"/>
        <scheme val="minor"/>
      </rPr>
      <t xml:space="preserve"> STACIONAŽE</t>
    </r>
    <r>
      <rPr>
        <sz val="11"/>
        <color theme="1"/>
        <rFont val="Calibri"/>
        <family val="2"/>
        <charset val="238"/>
        <scheme val="minor"/>
      </rPr>
      <t xml:space="preserve"> </t>
    </r>
    <r>
      <rPr>
        <sz val="9"/>
        <color theme="1"/>
        <rFont val="Calibri"/>
        <family val="2"/>
        <charset val="238"/>
        <scheme val="minor"/>
      </rPr>
      <t>merjeno od stacionažnih tablic na terenu</t>
    </r>
    <r>
      <rPr>
        <sz val="11"/>
        <color theme="1"/>
        <rFont val="Calibri"/>
        <family val="2"/>
        <charset val="238"/>
        <scheme val="minor"/>
      </rPr>
      <t xml:space="preserve">       </t>
    </r>
  </si>
  <si>
    <r>
      <t xml:space="preserve">KONEC  </t>
    </r>
    <r>
      <rPr>
        <sz val="8"/>
        <color theme="1"/>
        <rFont val="Calibri"/>
        <family val="2"/>
        <charset val="238"/>
        <scheme val="minor"/>
      </rPr>
      <t>STACIONAŽE</t>
    </r>
  </si>
  <si>
    <r>
      <t>Brežina</t>
    </r>
    <r>
      <rPr>
        <sz val="8"/>
        <color theme="1"/>
        <rFont val="Calibri"/>
        <family val="2"/>
        <charset val="238"/>
        <scheme val="minor"/>
      </rPr>
      <t xml:space="preserve"> na desni ali levi strani</t>
    </r>
  </si>
  <si>
    <r>
      <t xml:space="preserve">VOLUMEN </t>
    </r>
    <r>
      <rPr>
        <sz val="8"/>
        <color theme="1"/>
        <rFont val="Calibri"/>
        <family val="2"/>
        <charset val="238"/>
        <scheme val="minor"/>
      </rPr>
      <t>odstranitve labilnih kosov brežine IV. kategorije         m3</t>
    </r>
  </si>
  <si>
    <r>
      <t xml:space="preserve">ODSTRANITEV </t>
    </r>
    <r>
      <rPr>
        <sz val="8"/>
        <color theme="1"/>
        <rFont val="Calibri"/>
        <family val="2"/>
        <charset val="238"/>
        <scheme val="minor"/>
      </rPr>
      <t>panjev</t>
    </r>
  </si>
  <si>
    <r>
      <t xml:space="preserve">ČIŠČENJE               </t>
    </r>
    <r>
      <rPr>
        <sz val="8"/>
        <color theme="1"/>
        <rFont val="Calibri"/>
        <family val="2"/>
        <charset val="238"/>
        <scheme val="minor"/>
      </rPr>
      <t xml:space="preserve">grmičevja in dreves manjših od </t>
    </r>
    <r>
      <rPr>
        <sz val="8"/>
        <color theme="1"/>
        <rFont val="Calibri"/>
        <family val="2"/>
        <charset val="238"/>
      </rPr>
      <t>ø 10cm                     m2</t>
    </r>
  </si>
  <si>
    <r>
      <t xml:space="preserve"> POSEK </t>
    </r>
    <r>
      <rPr>
        <sz val="8"/>
        <color theme="1"/>
        <rFont val="Calibri"/>
        <family val="2"/>
        <charset val="238"/>
        <scheme val="minor"/>
      </rPr>
      <t xml:space="preserve">dreves </t>
    </r>
    <r>
      <rPr>
        <sz val="8"/>
        <color theme="1"/>
        <rFont val="Calibri"/>
        <family val="2"/>
        <charset val="238"/>
      </rPr>
      <t>ø 11-30cm kom</t>
    </r>
  </si>
  <si>
    <r>
      <t xml:space="preserve"> POSEK </t>
    </r>
    <r>
      <rPr>
        <sz val="8"/>
        <color theme="1"/>
        <rFont val="Calibri"/>
        <family val="2"/>
        <charset val="238"/>
        <scheme val="minor"/>
      </rPr>
      <t xml:space="preserve">dreves </t>
    </r>
    <r>
      <rPr>
        <sz val="8"/>
        <color theme="1"/>
        <rFont val="Calibri"/>
        <family val="2"/>
        <charset val="238"/>
      </rPr>
      <t>ø 31-50cm  kom</t>
    </r>
  </si>
  <si>
    <r>
      <rPr>
        <sz val="11"/>
        <color theme="1"/>
        <rFont val="Calibri"/>
        <family val="2"/>
        <charset val="238"/>
        <scheme val="minor"/>
      </rPr>
      <t>NAMESTITEV</t>
    </r>
    <r>
      <rPr>
        <sz val="8"/>
        <color theme="1"/>
        <rFont val="Calibri"/>
        <family val="2"/>
        <charset val="238"/>
        <scheme val="minor"/>
      </rPr>
      <t xml:space="preserve">  zaščitne mreže HEX (natezne trdnosti 40kN/m ; ø žice 2,7/8x10 nanos cinka 150g/m2  prilagojeno morfologiji terena)</t>
    </r>
  </si>
  <si>
    <r>
      <rPr>
        <sz val="11"/>
        <color theme="1"/>
        <rFont val="Calibri"/>
        <family val="2"/>
        <charset val="238"/>
        <scheme val="minor"/>
      </rPr>
      <t>POVRŠINA</t>
    </r>
    <r>
      <rPr>
        <sz val="8"/>
        <color theme="1"/>
        <rFont val="Calibri"/>
        <family val="2"/>
        <charset val="238"/>
        <scheme val="minor"/>
      </rPr>
      <t xml:space="preserve"> zaščitne mreže HEX (natezne trdnosti  vsaj 40kN/m; fi žice 2,2/6x8) prilagojeno morfologiji terena</t>
    </r>
  </si>
  <si>
    <r>
      <t xml:space="preserve">POVRŠINA  </t>
    </r>
    <r>
      <rPr>
        <sz val="8"/>
        <color theme="1"/>
        <rFont val="Calibri"/>
        <family val="2"/>
        <charset val="238"/>
        <scheme val="minor"/>
      </rPr>
      <t xml:space="preserve"> zaščitne sidrane mreže HEX Ft=60kN/m prilagojeno morfologiji terena</t>
    </r>
  </si>
  <si>
    <r>
      <t xml:space="preserve">DEMONTAŽA </t>
    </r>
    <r>
      <rPr>
        <sz val="8"/>
        <color theme="1"/>
        <rFont val="Calibri"/>
        <family val="2"/>
        <charset val="238"/>
        <scheme val="minor"/>
      </rPr>
      <t>obstoječe mreže</t>
    </r>
  </si>
  <si>
    <r>
      <t xml:space="preserve">PRILAGODITEV </t>
    </r>
    <r>
      <rPr>
        <sz val="8"/>
        <color theme="1"/>
        <rFont val="Calibri"/>
        <family val="2"/>
        <charset val="238"/>
        <scheme val="minor"/>
      </rPr>
      <t xml:space="preserve">HEX mreže v zgornjem in spodnjem delu k brežini -  SIDRA, SIDRNE PLOŠČE Z UŠESI in JEKLENICA </t>
    </r>
    <r>
      <rPr>
        <sz val="8"/>
        <color theme="1"/>
        <rFont val="Calibri"/>
        <family val="2"/>
        <charset val="238"/>
      </rPr>
      <t xml:space="preserve">ø 12 mm </t>
    </r>
  </si>
  <si>
    <r>
      <t xml:space="preserve">PRILAGODITEV </t>
    </r>
    <r>
      <rPr>
        <sz val="8"/>
        <color theme="1"/>
        <rFont val="Calibri"/>
        <family val="2"/>
        <charset val="238"/>
        <scheme val="minor"/>
      </rPr>
      <t xml:space="preserve">HEX mreže v zgornjem delu k brežini -  SIDRA, SIDRNE PLOŠČE Z UŠESI in JEKLENICA </t>
    </r>
    <r>
      <rPr>
        <sz val="8"/>
        <color theme="1"/>
        <rFont val="Calibri"/>
        <family val="2"/>
        <charset val="238"/>
      </rPr>
      <t>ø 12 mm , spodaj obtežilniki</t>
    </r>
  </si>
  <si>
    <t>PREDLOG SANACIJE:</t>
  </si>
  <si>
    <t>km</t>
  </si>
  <si>
    <t>D</t>
  </si>
  <si>
    <t>/</t>
  </si>
  <si>
    <t>da</t>
  </si>
  <si>
    <t xml:space="preserve">Izvede se čiščenje in odstranitev grmičevja in dreves na obcestni brežini ter v širini pasu od 1 do 2m nad zgornjim robom obcestne brežine. Namesti se dvojno pletena heksagonalna pocinkana mreža (fi žice min. 2,2/6x8),  ki je prilagojena morfologiji terena (sidra rebrasto armaturno jeklo (B500B) premera 20 mm ali več/sidrni vijaki). Na zgornjem robu mreža sidrana max na 1 m (sidra rebrasto armaturno jeklo (B500B) premera 20 mm ali več, dolžine min 0,5 m). V zgornjem delu brežine se položi jeklenica fi 12 mm, v spodnjem delu se brežino obteži z obtežilniki (10kg/m1).  </t>
  </si>
  <si>
    <t>L</t>
  </si>
  <si>
    <t xml:space="preserve">Izvede se čiščenje in odstranitev grmičevja in dreves na obcestni brežini ter v širini pasu od 1 do 2m nad zgornjim robom obcestne brežine. Obstoječo mrežo se da narazen in dvigne. Izvede se odstranitev labilnih kosov. V začetnem delu se 200 m2  poškodovane obstoječe mreže, zamenja s sidrano zaščitno mrežo.    V začetnem delu se namesti se jeklena sidrana mreža natezne trdnosti vsaj 60 kN/m (fi žice min. 3,0/8x10, nanos cinka min. 150g/m2)  s sidri dolžine vsaj 120 cm (sidra armaturno jeklo (B500B) premera 20 mm ali več, raster sider 2 x 2 m, injektirna masa) in podložnimi ploščami (s protikorozijsko zaščito).Na zgornjem robu mreža sidrana max na 1 m (sidra rebrasto armaturno jeklo (B500B) premera 20 mm ali več, dolžine min 1,2 m).  V zgornjem delu brežine se položi jeklenica fi 12 mm, v spodnjem delu se brežino obteži z obtežilniki (10kg/m1).   V nadaljevanju se na obstoječo mrežo namesti dodatno mrežo, zaradi drobnega materiala. Namesti se dvojno pletena heksagonalna pocinkana mreža (fi žice min. 2,7/8x10 nanos cinka min. 150g/m2), ki je prilagojena morfologiji terena (sidra rebrasto armaturno jeklo (B500B) premera 20 mm ali več/sidrni vijaki).Na zgornjem robu mreža sidrana max na 1 m (sidra rebrasto armaturno jeklo (B500B) premera 20 mm ali več, dolžine min 0,5 m).   V zgornjem delu brežine se položi jeklenica fi 12 mm, v spodnjem delu se brežino obteži z obtežilniki (10kg/m1).  </t>
  </si>
  <si>
    <t>Izvede se čiščenje in odstranitev grmičevja in dreves na obcestni brežini ter v širini pasu od 1 do 2m nad zgornjim robom obcestne brežine. Namesti se dvojno pletena heksagonalna pocinkana mreža (fi žice min. 2,7/8x10 nanos cinka min. 150g/m2), ki je prilagojena morfologiji terena (sidra rebrasto armaturno jeklo (B500B) premera 20 mm ali več/sidrni vijaki).Na zgornjem robu mreža sidrana max na 1 m (sidra rebrasto armaturno jeklo (B500B) premera 20 mm ali več, dolžine min 0,5 m).   V zgornjem in spodnjem delu brežine se položi jeklenica fi 12 mm.</t>
  </si>
  <si>
    <t>Izvede se čiščenje in odstranitev grmičevja in dreves na obcestni brežini ter v širini pasu od 1 do 2m nad zgornjim robom obcestne brežine. Izvede se odstranitev labilnih kosov.  Namesti se dvojno pletena heksagonalna pocinkana mreža (fi žice min. 2,7/8x10 nanos cinka min. 150g/m2), ki je prilagojena morfologiji terena (sidra rebrasto armaturno jeklo (B500B) premera 20 mm ali več/sidrni vijaki). Na zgornjem robu mreža sidrana max na 1 m (sidra rebrasto armaturno jeklo (B500B) premera 20 mm ali več, dolžine min 0,5 m).   V zgornjem in spodnjem delu brežine se položi jeklenica fi 12 mm.</t>
  </si>
  <si>
    <t xml:space="preserve">Izvede se čiščenje in odstranitev grmičevja in dreves na obcestni brežini ter v širini pasu od 1 do 2m nad zgornjim robom obcestne brežine.  Namesti se dvojno pletena heksagonalna pocinkana mreža (fi žice min. 2,7/8x10 nanos cinka min. 150g/m2), ki je prilagojena morfologiji terena (sidra rebrasto armaturno jeklo (B500B) premera 20 mm ali več/sidrni vijaki). Na zgornjem robu mreža sidrana max na 1 m (sidra rebrasto armaturno jeklo (B500B) premera 20 mm ali več, dolžine min 0,5 m).  V zgornjem delu brežine se položi jeklenica fi 12 mm, v spodnjem delu se brežino obteži z obtežilniki (10kg/m1).  </t>
  </si>
  <si>
    <t>Izvede se čiščenje in odstranitev grmičevja in dreves na obcestni brežini ter v širini pasu od 1 do 2m nad zgornjim robom obcestne brežine. Izvede se odstranitev labilnih kosov. Namesti se dvojno pletena heksagonalna pocinkana mreža (fi žice min. 2,2/6x8),  ki je prilagojena morfologiji terena (sidra rebrasto armaturno jeklo (B500B) premera 20 mm ali več/sidrni vijaki). Na zgornjem robu mreža sidrana max na 1 m (sidra rebrasto armaturno jeklo (B500B) premera 20 mm ali več, dolžine min 0,5 m). V zgornjem in spodnjem delu brežine se položi jeklenica fi 12 mm.</t>
  </si>
  <si>
    <t xml:space="preserve">Izvede se čiščenje in odstranitev grmičevja in dreves na obcestni brežini ter v širini pasu od 1 do 2m nad zgornjim robom obcestne brežine.  Namesti se dvojno pletena heksagonalna pocinkana mreža (fi žice min. 2,7/8x10 nanos cinka min. 150g/m2), ki je prilagojena morfologiji terena (sidra rebrasto armaturno jeklo (B500B) premera 20 mm ali več/sidrni vijaki). Na zgornjem robu mreža sidrana max na 1 m (sidra rebrasto armaturno jeklo (B500B) premera 20 mm ali več, dolžine min 0,5 m).    V zgornjem delu brežine se položi jeklenica fi 12 mm, v spodnjem delu se brežino obteži z obtežilniki (10kg/m1).  </t>
  </si>
  <si>
    <t>Izvede se čiščenje in odstranitev grmičevja in dreves na obcestni brežini ter v širini pasu od 1 do 2m nad zgornjim robom obcestne brežine.  Namesti se dvojno pletena heksagonalna pocinkana mreža (fi žice min. 2,7/8x10 nanos cinka min. 150g/m2), ki je prilagojena morfologiji terena (sidra rebrasto armaturno jeklo (B500B) premera 20 mm ali več/sidrni vijaki). Na zgornjem robu mreža sidrana max na 1 m (sidra rebrasto armaturno jeklo (B500B) premera 20 mm ali več, dolžine min 0,5 m).   V zgornjem in spodnjem delu brežine se položi jeklenica fi 12 mm.</t>
  </si>
  <si>
    <t>Izvede se čiščenje in odstranitev grmičevja in dreves  na obcestni brežini ter v širini pasu od 1 do 2m nad zgornjim robom obcestne brežine.  Namesti se dvojno pletena heksagonalna pocinkana mreža (fi žice min. 2,7/8x10 nanos cinka min. 150g/m2), ki je prilagojena morfologiji terena (sidra rebrasto armaturno jeklo (B500B) premera 20 mm ali več/sidrni vijaki). Na zgornjem robu mreža sidrana max na 1 m (sidra rebrasto armaturno jeklo (B500B) premera 20 mm ali več, dolžine min 0,5 m).   V zgornjem in spodnjem delu brežine se položi jeklenica fi 12 mm.</t>
  </si>
  <si>
    <t xml:space="preserve">Izvede se čiščenje in odstranitev grmičevja in dreves na obcestni brežini ter v širini pasu od 1 do 2m nad zgornjim robom obcestne brežine. Izvede se odstranitev labilnih kosov.Namesti se dvojno pletena heksagonalna pocinkana mreža (fi žice min. 2,7/8x10 nanos cinka min. 150g/m2), ki je prilagojena morfologiji terena (sidra rebrasto armaturno jeklo (B500B) premera 20 mm ali več/sidrni vijaki). Na zgornjem robu mreža sidrana max na 1 m (sidra rebrasto armaturno jeklo (B500B) premera 20 mm ali več, dolžine min 0,5 m).   V zgornjem delu brežine se položi jeklenica fi 12 mm, v spodnjem delu se brežino obteži z obtežilniki (10kg/m1).  </t>
  </si>
  <si>
    <t>Izvede se čiščenje in odstranitev grmičevja in dreves  na obcestni brežini ter v širini pasu od 1 do 2m nad zgornjim robom obcestne brežine.   Izvede se odstranitev labilnih kosov. Namesti se dvojno pletena heksagonalna pocinkana mreža (fi žice min. 2,7/8x10 nanos cinka min. 150g/m2), ki je prilagojena morfologiji terena (sidra rebrasto armaturno jeklo (B500B) premera 20 mm ali več/sidrni vijaki). Na zgornjem robu mreža sidrana max na 1 m (sidra rebrasto armaturno jeklo (B500B) premera 20 mm ali več, dolžine min 0,5 m).   V zgornjem in spodnjem delu brežine se položi jeklenica fi 12 mm.</t>
  </si>
  <si>
    <t>Izvede se čiščenje in odstranitev grmičevja na obcestni brežini ter v širini pasu od 1 do 2m nad zgornjim robom obcestne brežine.   Namesti se dvojno pletena heksagonalna pocinkana mreža (fi žice min. 2,7/8x10 nanos cinka min. 150g/m2), ki je prilagojena morfologiji terena (sidra rebrasto armaturno jeklo (B500B) premera 20 mm ali več/sidrni vijaki). Na zgornjem robu mreža sidrana max na 1 m (sidra rebrasto armaturno jeklo (B500B) premera 20 mm ali več, dolžine min 0,5 m).   V zgornjem in spodnjem delu brežine se položi jeklenica fi 12 mm.</t>
  </si>
  <si>
    <t>Izvede se čiščenje in odstranitev grmičevja in dreves na obcestni brežini ter v širini pasu od 1 do 2m nad zgornjim robom obcestne brežine. Izvede se odstranitev labilnih kosov. Namesti se jeklena sidrana mreža natezne trdnosti vsaj 60 kN/m (fi žice min. 3,0/8x10, nanos cinka min. 150g/m2)  s sidri dolžine vsaj 120 cm (sidra armaturno jeklo (B500B) premera 20 mm ali več, raster sider 2 x 2 m, injektirna masa) in podložnimi ploščami (s protikorozijsko zaščito).Na zgornjem robu mreža sidrana max na 1 m (sidra rebrasto armaturno jeklo (B500B) premera 20 mm ali več, dolžine min 1,2 m).   V zgornjem in spodnjem delu brežine se položi jeklenica fi 12 mm.</t>
  </si>
  <si>
    <t>Izvede se čiščenje in odstranitev grmičevja in dreves na obcestni brežini ter v širini pasu od 1 do 2m nad zgornjim robom obcestne brežine.  Izvede se odstranitev panjev. Izvede se odstranitev labilnih kosov. Namesti se jeklena sidrana mreža natezne trdnosti vsaj 60 kN/m (fi žice min. 3,0/8x10, nanos cinka min. 150g/m2)  s sidri dolžine vsaj 120 cm (sidra armaturno jeklo (B500B) premera 20 mm ali več, raster sider 2 x 2 m, injektirna masa) in podložnimi ploščami (s protikorozijsko zaščito).Na zgornjem robu mreža sidrana max na 1 m (sidra rebrasto armaturno jeklo (B500B) premera 20 mm ali več, dolžine min 1,2 m).   V zgornjem in spodnjem delu brežine se položi jeklenica fi 12 mm.</t>
  </si>
  <si>
    <t>Izvede se čiščenje in odstranitev grmičevja in dreves na obcestni brežini ter v širini pasu od 1 do 2m nad zgornjim robom obcestne brežine. Izvede se odstranitev panjev. Izvede se odstranitev labilnih kosov. Namesti se dvojno pletena heksagonalna pocinkana mreža (fi žice min. 2,7/8x10 nanos cinka min. 150g/m2), ki je prilagojena morfologiji terena (sidra rebrasto armaturno jeklo (B500B) premera 20 mm ali več/sidrni vijaki).Na zgornjem robu mreža sidrana max na 1 m (sidra rebrasto armaturno jeklo (B500B) premera 20 mm ali več, dolžine min 0,5 m).   V zgornjem in spodnjem delu brežine se položi jeklenica fi 12 mm.</t>
  </si>
  <si>
    <t>Izvede se čiščenje in odstranitev grmičevja in dreves na obcestni brežini ter v širini pasu od 1 do 2m nad zgornjim robom obcestne brežine. Izvede se odstranitev panjev. Namesti se dvojno pletena heksagonalna pocinkana mreža (fi žice min. 2,7/8x10 nanos cinka min. 150g/m2), ki je prilagojena morfologiji terena (sidra rebrasto armaturno jeklo (B500B) premera 20 mm ali več/sidrni vijaki).Na zgornjem robu mreža sidrana max na 1 m (sidra rebrasto armaturno jeklo (B500B) premera 20 mm ali več, dolžine min 0,5 m).   V zgornjem in spodnjem delu brežine se položi jeklenica fi 12 mm.</t>
  </si>
  <si>
    <t>Izvede se čiščenje in odstranitev grmičevja na obcestni brežini ter v širini pasu od 1 do 2m nad zgornjim robom obcestne brežine. Izvede se odstranitev labilnih kosov. Namesti se dvojno pletena heksagonalna pocinkana mreža (fi žice min. 2,2/6x8),  ki je prilagojena morfologiji terena (sidra rebrasto armaturno jeklo (B500B) premera 20 mm ali več/sidrni vijaki). Na zgornjem robu mreža sidrana max na 1 m (sidra rebrasto armaturno jeklo (B500B) premera 20 mm ali več, dolžine min 0,5 m). Nato se namesti  dvojno pletena heksagonalna pocinkana mreža (fi žice min. 2,7/8x10 nanos cinka min. 150g/m2), ki je prilagojena morfologiji terena (sidra rebrasto armaturno jeklo (B500B) premera 20 mm ali več/sidrni vijaki).Na zgornjem robu mreža sidrana max na 1 m (sidra rebrasto armaturno jeklo (B500B) premera 20 mm ali več, dolžine min 0,5 m).   V zgornjem in spodnjem delu brežine se položi jeklenica fi 12 mm.</t>
  </si>
  <si>
    <t>Izvede se čiščenje in odstranitev grmičevja in dreves na obcestni brežini ter v širini pasu od 1 do 2m nad zgornjim robom obcestne brežine. Izvede se odstranitev labilnih kosov. Izvede se odstranitev panjev. Namesti se dvojno pletena heksagonalna pocinkana mreža (fi žice min. 2,2/6x8),  ki je prilagojena morfologiji terena (sidra rebrasto armaturno jeklo (B500B) premera 20 mm ali več/sidrni vijaki). Na zgornjem robu mreža sidrana max na 1 m (sidra rebrasto armaturno jeklo (B500B) premera 20 mm ali več, dolžine min 0,5 m). Nato se namesti  dvojno pletena heksagonalna pocinkana mreža (fi žice min. 2,7/8x10 nanos cinka min. 150g/m2), ki je prilagojena morfologiji terena (sidra rebrasto armaturno jeklo (B500B) premera 20 mm ali več/sidrni vijaki).Na zgornjem robu mreža sidrana max na 1 m (sidra rebrasto armaturno jeklo (B500B) premera 20 mm ali več, dolžine min 0,5 m).   V zgornjem in spodnjem delu brežine se položi jeklenica fi 12 mm.</t>
  </si>
  <si>
    <t>Izvede se čiščenje in odstranitev grmičevja in dreves na obcestni brežini ter v širini pasu od 1 do 2m nad zgornjim robom obcestne brežine. Izvede se odstranitev labilnih kosov.  Izvede se odstranitev panjev. Namesti se dvojno pletena heksagonalna pocinkana mreža (fi žice min. 2,2/6x8),  ki je prilagojena morfologiji terena (sidra rebrasto armaturno jeklo (B500B) premera 20 mm ali več/sidrni vijaki). Na zgornjem robu mreža sidrana max na 1 m (sidra rebrasto armaturno jeklo (B500B) premera 20 mm ali več, dolžine min 0,5 m). Nato se namesti  dvojno pletena heksagonalna pocinkana mreža (fi žice min. 2,7/8x10 nanos cinka min. 150g/m2), ki je prilagojena morfologiji terena (sidra rebrasto armaturno jeklo (B500B) premera 20 mm ali več/sidrni vijaki).Na zgornjem robu mreža sidrana max na 1 m (sidra rebrasto armaturno jeklo (B500B) premera 20 mm ali več, dolžine min 0,5 m).   V zgornjem in spodnjem delu brežine se položi jeklenica fi 12 mm.</t>
  </si>
  <si>
    <t>Izvede se čiščenje in odstranitev grmičevja in dreves na obcestni brežini ter v širini pasu od 1 do 2m nad zgornjim robom obcestne brežine. Izvede se odstranitev labilnih kosov.   Izvede se odstranitev panjev. Namesti  dvojno pletena heksagonalna pocinkana mreža (fi žice min. 2,7/8x10 nanos cinka min. 150g/m2), ki je prilagojena morfologiji terena (sidra rebrasto armaturno jeklo (B500B) premera 20 mm ali več/sidrni vijaki).Na zgornjem robu mreža sidrana max na 1 m (sidra rebrasto armaturno jeklo (B500B) premera 20 mm ali več, dolžine min 0,5 m).   V zgornjem in spodnjem delu brežine se položi jeklenica fi 12 mm.</t>
  </si>
  <si>
    <t xml:space="preserve">  sivo obarvana polja  prikazujejo kaj je potrebno na posameznem pododseku izvesti</t>
  </si>
  <si>
    <t>Zakoličba telekomunikacijskih kablov (obračun po računu Telekoma).</t>
  </si>
  <si>
    <t>Odstranitev grmičevja in dreves, demontaža obstoječe mreže, odstranitev panjev, odstranitev labilnih blokov, namestitev zaščitnih mrež. Obravnavani cestni odsek vsebuje 34 pododsekov  v skupni dolžini 1.241,00 m.</t>
  </si>
  <si>
    <t>Cena/e.m. (brez DDV) se navede na dve decimalni mesti natančno.</t>
  </si>
  <si>
    <t xml:space="preserve">1. </t>
  </si>
  <si>
    <t xml:space="preserve">Opomba:                       </t>
  </si>
  <si>
    <t>2.</t>
  </si>
  <si>
    <t>Upoštevati je potrebno navodila za namestitev mrež na brežino.</t>
  </si>
  <si>
    <t>Izvede se čiščenje in odstranitev grmičevja in dreves na obcestni brežini ter v širini pasu od 1 do 2m nad zgornjim robom obcestne brežine.  Demontaža strgane mreže. Namesti se dvojno pletena heksagonalna pocinkana mreža (fi žice min. 2,7/8x10 nanos cinka min. 150g/m2), ki je prilagojena morfologiji terena (sidra rebrasto armaturno jeklo (B500B) premera 20 mm ali več/sidrni vijaki). Na zgornjem robu mreža sidrana max na 1 m (sidra rebrasto armaturno jeklo (B500B) premera 20 mm ali več, dolžine min 0,5 m).   V zgornjem in spodnjem delu brežine se položi jeklenica fi 12 mm.</t>
  </si>
  <si>
    <t>Izvede se čiščenje in odstranitev grmičevja in dreves  na obcestni brežini ter v širini pasu od 1 do 2m nad zgornjim robom obcestne brežine.  Demontaža strgane mreže.  Izvede se odstranitev labilnih kosov. Namesti se dvojno pletena heksagonalna pocinkana mreža (fi žice min. 2,7/8x10 nanos cinka min. 150g/m2), ki je prilagojena morfologiji terena (sidra rebrasto armaturno jeklo (B500B) premera 20 mm ali več/sidrni vijaki). Na zgornjem robu mreža sidrana max na 1 m (sidra rebrasto armaturno jeklo (B500B) premera 20 mm ali več, dolžine min 0,5 m).   V zgornjem in spodnjem delu brežine se položi jeklenica fi 12 mm.</t>
  </si>
  <si>
    <t>SKLOP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</si>
</sst>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7" formatCode="#,##0.00\ &quot;€&quot;;\-#,##0.00\ &quot;€&quot;"/>
    <numFmt numFmtId="44" formatCode="_-* #,##0.00\ &quot;€&quot;_-;\-* #,##0.00\ &quot;€&quot;_-;_-* &quot;-&quot;??\ &quot;€&quot;_-;_-@_-"/>
    <numFmt numFmtId="164" formatCode="#,##0.0"/>
    <numFmt numFmtId="165" formatCode="_-* #,##0.000\ _€_-;\-* #,##0.000\ _€_-;_-* &quot;-&quot;???\ _€_-;_-@_-"/>
    <numFmt numFmtId="166" formatCode="_-* #,##0.00\ [$€-1]_-;\-* #,##0.00\ [$€-1]_-;_-* &quot;-&quot;??\ [$€-1]_-;_-@_-"/>
    <numFmt numFmtId="167" formatCode="0.000"/>
    <numFmt numFmtId="168" formatCode="#,##0.00_ ;\-#,##0.00\ "/>
    <numFmt numFmtId="169" formatCode="#,##0.000"/>
    <numFmt numFmtId="170" formatCode="#,##0.00\ &quot;€&quot;"/>
  </numFmts>
  <fonts count="24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0"/>
      <color rgb="FF000000"/>
      <name val="Calibri"/>
      <family val="2"/>
      <charset val="238"/>
      <scheme val="minor"/>
    </font>
    <font>
      <sz val="9"/>
      <color rgb="FF000000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b/>
      <sz val="9"/>
      <color rgb="FFFF0000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b/>
      <sz val="10"/>
      <name val="Calibri"/>
      <family val="2"/>
      <charset val="238"/>
    </font>
    <font>
      <sz val="10"/>
      <name val="Tahoma"/>
      <family val="2"/>
      <charset val="238"/>
    </font>
    <font>
      <b/>
      <sz val="11"/>
      <name val="Calibri"/>
      <family val="2"/>
      <charset val="238"/>
    </font>
    <font>
      <b/>
      <sz val="10"/>
      <color indexed="8"/>
      <name val="Calibri"/>
      <family val="2"/>
      <charset val="238"/>
    </font>
    <font>
      <sz val="10"/>
      <name val="Calibri"/>
      <family val="2"/>
      <charset val="238"/>
    </font>
    <font>
      <sz val="10"/>
      <name val="Calibri"/>
      <family val="2"/>
      <charset val="238"/>
      <scheme val="minor"/>
    </font>
    <font>
      <b/>
      <sz val="10"/>
      <name val="Arial"/>
      <family val="2"/>
      <charset val="238"/>
    </font>
    <font>
      <sz val="1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</font>
    <font>
      <sz val="8"/>
      <name val="Calibri"/>
      <family val="2"/>
      <charset val="238"/>
      <scheme val="minor"/>
    </font>
    <font>
      <b/>
      <sz val="14"/>
      <color rgb="FF000000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</fills>
  <borders count="25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03">
    <xf numFmtId="0" fontId="0" fillId="0" borderId="0" xfId="0"/>
    <xf numFmtId="0" fontId="3" fillId="0" borderId="0" xfId="0" applyFont="1" applyProtection="1"/>
    <xf numFmtId="164" fontId="4" fillId="0" borderId="0" xfId="0" applyNumberFormat="1" applyFont="1" applyProtection="1"/>
    <xf numFmtId="164" fontId="3" fillId="0" borderId="0" xfId="0" applyNumberFormat="1" applyFont="1" applyProtection="1"/>
    <xf numFmtId="0" fontId="5" fillId="0" borderId="1" xfId="0" applyFont="1" applyBorder="1" applyAlignment="1" applyProtection="1">
      <alignment horizontal="center" vertical="center"/>
    </xf>
    <xf numFmtId="0" fontId="5" fillId="0" borderId="2" xfId="0" applyFont="1" applyBorder="1" applyAlignment="1" applyProtection="1">
      <alignment horizontal="center" vertical="center"/>
    </xf>
    <xf numFmtId="164" fontId="5" fillId="0" borderId="2" xfId="0" applyNumberFormat="1" applyFont="1" applyBorder="1" applyAlignment="1" applyProtection="1">
      <alignment horizontal="center" vertical="center"/>
    </xf>
    <xf numFmtId="164" fontId="5" fillId="0" borderId="2" xfId="0" applyNumberFormat="1" applyFont="1" applyBorder="1" applyAlignment="1" applyProtection="1">
      <alignment horizontal="center" vertical="center" wrapText="1"/>
    </xf>
    <xf numFmtId="0" fontId="5" fillId="0" borderId="3" xfId="0" applyFont="1" applyBorder="1" applyAlignment="1" applyProtection="1">
      <alignment horizontal="center" vertical="center"/>
    </xf>
    <xf numFmtId="0" fontId="3" fillId="0" borderId="0" xfId="0" applyFont="1" applyAlignment="1" applyProtection="1">
      <alignment vertical="top"/>
    </xf>
    <xf numFmtId="0" fontId="6" fillId="0" borderId="7" xfId="0" applyFont="1" applyFill="1" applyBorder="1" applyAlignment="1" applyProtection="1">
      <alignment horizontal="center" vertical="center" wrapText="1"/>
    </xf>
    <xf numFmtId="166" fontId="7" fillId="0" borderId="9" xfId="0" applyNumberFormat="1" applyFont="1" applyFill="1" applyBorder="1" applyProtection="1"/>
    <xf numFmtId="3" fontId="8" fillId="0" borderId="10" xfId="0" applyNumberFormat="1" applyFont="1" applyBorder="1" applyAlignment="1" applyProtection="1">
      <alignment horizontal="left" vertical="center"/>
    </xf>
    <xf numFmtId="165" fontId="8" fillId="2" borderId="8" xfId="0" applyNumberFormat="1" applyFont="1" applyFill="1" applyBorder="1" applyAlignment="1" applyProtection="1">
      <alignment vertical="center" wrapText="1"/>
    </xf>
    <xf numFmtId="0" fontId="8" fillId="0" borderId="7" xfId="0" applyFont="1" applyBorder="1" applyAlignment="1" applyProtection="1">
      <alignment horizontal="right" vertical="center" wrapText="1"/>
    </xf>
    <xf numFmtId="166" fontId="8" fillId="0" borderId="9" xfId="0" applyNumberFormat="1" applyFont="1" applyBorder="1" applyProtection="1"/>
    <xf numFmtId="0" fontId="3" fillId="0" borderId="0" xfId="0" applyFont="1" applyBorder="1" applyProtection="1"/>
    <xf numFmtId="3" fontId="3" fillId="0" borderId="0" xfId="0" applyNumberFormat="1" applyFont="1" applyBorder="1" applyAlignment="1" applyProtection="1">
      <alignment horizontal="left" vertical="center"/>
    </xf>
    <xf numFmtId="164" fontId="3" fillId="0" borderId="0" xfId="0" applyNumberFormat="1" applyFont="1" applyBorder="1" applyAlignment="1" applyProtection="1">
      <alignment horizontal="center" vertical="center"/>
    </xf>
    <xf numFmtId="0" fontId="6" fillId="0" borderId="12" xfId="0" applyFont="1" applyFill="1" applyBorder="1" applyAlignment="1" applyProtection="1">
      <alignment horizontal="center" vertical="center" wrapText="1"/>
    </xf>
    <xf numFmtId="167" fontId="3" fillId="0" borderId="8" xfId="0" applyNumberFormat="1" applyFont="1" applyBorder="1" applyAlignment="1" applyProtection="1">
      <alignment vertical="center"/>
    </xf>
    <xf numFmtId="165" fontId="10" fillId="0" borderId="8" xfId="0" applyNumberFormat="1" applyFont="1" applyFill="1" applyBorder="1" applyAlignment="1" applyProtection="1">
      <alignment horizontal="right" vertical="center" wrapText="1"/>
    </xf>
    <xf numFmtId="0" fontId="10" fillId="0" borderId="8" xfId="0" applyFont="1" applyFill="1" applyBorder="1" applyAlignment="1" applyProtection="1">
      <alignment vertical="top" wrapText="1"/>
    </xf>
    <xf numFmtId="0" fontId="0" fillId="0" borderId="0" xfId="0" applyProtection="1"/>
    <xf numFmtId="0" fontId="11" fillId="0" borderId="13" xfId="0" applyFont="1" applyBorder="1" applyAlignment="1" applyProtection="1">
      <alignment wrapText="1"/>
    </xf>
    <xf numFmtId="0" fontId="12" fillId="0" borderId="0" xfId="0" applyFont="1" applyProtection="1"/>
    <xf numFmtId="0" fontId="14" fillId="3" borderId="11" xfId="0" applyFont="1" applyFill="1" applyBorder="1" applyAlignment="1" applyProtection="1">
      <alignment horizontal="center"/>
    </xf>
    <xf numFmtId="0" fontId="14" fillId="4" borderId="11" xfId="0" applyFont="1" applyFill="1" applyBorder="1" applyAlignment="1" applyProtection="1">
      <alignment horizontal="left"/>
    </xf>
    <xf numFmtId="0" fontId="14" fillId="4" borderId="11" xfId="0" applyFont="1" applyFill="1" applyBorder="1" applyAlignment="1" applyProtection="1">
      <alignment horizontal="center"/>
    </xf>
    <xf numFmtId="0" fontId="0" fillId="0" borderId="0" xfId="0" applyAlignment="1" applyProtection="1">
      <alignment vertical="top"/>
    </xf>
    <xf numFmtId="0" fontId="15" fillId="3" borderId="11" xfId="0" applyFont="1" applyFill="1" applyBorder="1" applyAlignment="1" applyProtection="1">
      <alignment vertical="top" wrapText="1"/>
    </xf>
    <xf numFmtId="0" fontId="15" fillId="3" borderId="11" xfId="0" applyFont="1" applyFill="1" applyBorder="1" applyAlignment="1" applyProtection="1">
      <alignment horizontal="center" wrapText="1"/>
    </xf>
    <xf numFmtId="4" fontId="15" fillId="3" borderId="11" xfId="0" applyNumberFormat="1" applyFont="1" applyFill="1" applyBorder="1" applyAlignment="1" applyProtection="1">
      <alignment horizontal="center"/>
    </xf>
    <xf numFmtId="0" fontId="16" fillId="0" borderId="11" xfId="0" applyFont="1" applyBorder="1" applyAlignment="1" applyProtection="1">
      <alignment vertical="top" wrapText="1"/>
    </xf>
    <xf numFmtId="0" fontId="16" fillId="0" borderId="11" xfId="0" applyFont="1" applyBorder="1" applyAlignment="1" applyProtection="1">
      <alignment horizontal="center"/>
    </xf>
    <xf numFmtId="0" fontId="15" fillId="0" borderId="11" xfId="0" applyFont="1" applyBorder="1" applyAlignment="1" applyProtection="1">
      <alignment horizontal="left" vertical="top" wrapText="1"/>
    </xf>
    <xf numFmtId="0" fontId="15" fillId="0" borderId="11" xfId="0" applyFont="1" applyBorder="1" applyAlignment="1" applyProtection="1">
      <alignment horizontal="center" wrapText="1"/>
    </xf>
    <xf numFmtId="0" fontId="15" fillId="0" borderId="11" xfId="0" applyFont="1" applyFill="1" applyBorder="1" applyAlignment="1" applyProtection="1">
      <alignment vertical="top" wrapText="1"/>
    </xf>
    <xf numFmtId="0" fontId="15" fillId="0" borderId="11" xfId="0" applyFont="1" applyBorder="1" applyAlignment="1" applyProtection="1">
      <alignment vertical="top" wrapText="1"/>
    </xf>
    <xf numFmtId="4" fontId="15" fillId="0" borderId="11" xfId="0" applyNumberFormat="1" applyFont="1" applyBorder="1" applyAlignment="1" applyProtection="1">
      <alignment horizontal="center"/>
    </xf>
    <xf numFmtId="0" fontId="15" fillId="0" borderId="0" xfId="0" applyFont="1" applyBorder="1" applyAlignment="1" applyProtection="1">
      <alignment wrapText="1"/>
    </xf>
    <xf numFmtId="0" fontId="17" fillId="0" borderId="0" xfId="0" applyFont="1" applyProtection="1"/>
    <xf numFmtId="0" fontId="18" fillId="0" borderId="0" xfId="0" applyFont="1" applyAlignment="1" applyProtection="1">
      <alignment vertical="center"/>
    </xf>
    <xf numFmtId="0" fontId="19" fillId="0" borderId="0" xfId="0" applyFont="1" applyAlignment="1" applyProtection="1">
      <alignment vertical="center"/>
    </xf>
    <xf numFmtId="0" fontId="0" fillId="5" borderId="22" xfId="0" applyFont="1" applyFill="1" applyBorder="1" applyAlignment="1" applyProtection="1">
      <alignment horizontal="center"/>
    </xf>
    <xf numFmtId="0" fontId="0" fillId="5" borderId="0" xfId="0" applyFont="1" applyFill="1" applyProtection="1"/>
    <xf numFmtId="0" fontId="2" fillId="0" borderId="0" xfId="0" applyFont="1" applyProtection="1"/>
    <xf numFmtId="0" fontId="0" fillId="0" borderId="0" xfId="0" applyFont="1" applyProtection="1"/>
    <xf numFmtId="169" fontId="10" fillId="0" borderId="2" xfId="0" applyNumberFormat="1" applyFont="1" applyBorder="1" applyAlignment="1" applyProtection="1">
      <alignment horizontal="right" vertical="center"/>
    </xf>
    <xf numFmtId="169" fontId="8" fillId="2" borderId="8" xfId="0" applyNumberFormat="1" applyFont="1" applyFill="1" applyBorder="1" applyAlignment="1" applyProtection="1">
      <alignment vertical="center" wrapText="1"/>
    </xf>
    <xf numFmtId="7" fontId="15" fillId="3" borderId="11" xfId="1" applyNumberFormat="1" applyFont="1" applyFill="1" applyBorder="1" applyAlignment="1" applyProtection="1">
      <alignment horizontal="center"/>
    </xf>
    <xf numFmtId="7" fontId="15" fillId="0" borderId="16" xfId="1" applyNumberFormat="1" applyFont="1" applyBorder="1" applyAlignment="1" applyProtection="1">
      <alignment horizontal="center"/>
    </xf>
    <xf numFmtId="7" fontId="11" fillId="0" borderId="16" xfId="1" applyNumberFormat="1" applyFont="1" applyBorder="1" applyAlignment="1" applyProtection="1">
      <alignment horizontal="center"/>
    </xf>
    <xf numFmtId="170" fontId="15" fillId="3" borderId="11" xfId="1" applyNumberFormat="1" applyFont="1" applyFill="1" applyBorder="1" applyAlignment="1" applyProtection="1">
      <alignment horizontal="center"/>
    </xf>
    <xf numFmtId="170" fontId="15" fillId="3" borderId="11" xfId="1" applyNumberFormat="1" applyFont="1" applyFill="1" applyBorder="1" applyAlignment="1" applyProtection="1">
      <alignment horizontal="center"/>
      <protection locked="0"/>
    </xf>
    <xf numFmtId="0" fontId="9" fillId="0" borderId="0" xfId="0" applyFont="1" applyProtection="1"/>
    <xf numFmtId="0" fontId="0" fillId="0" borderId="0" xfId="0" applyProtection="1">
      <protection locked="0"/>
    </xf>
    <xf numFmtId="0" fontId="9" fillId="0" borderId="0" xfId="0" applyFont="1" applyAlignment="1" applyProtection="1">
      <alignment horizontal="right" vertical="top"/>
    </xf>
    <xf numFmtId="0" fontId="9" fillId="0" borderId="0" xfId="0" applyFont="1" applyAlignment="1" applyProtection="1">
      <alignment wrapText="1"/>
    </xf>
    <xf numFmtId="0" fontId="0" fillId="0" borderId="0" xfId="0" applyAlignment="1" applyProtection="1">
      <alignment wrapText="1"/>
    </xf>
    <xf numFmtId="0" fontId="9" fillId="0" borderId="0" xfId="0" applyFont="1" applyAlignment="1" applyProtection="1">
      <alignment vertical="top" wrapText="1"/>
    </xf>
    <xf numFmtId="0" fontId="2" fillId="0" borderId="5" xfId="0" applyFont="1" applyBorder="1" applyAlignment="1" applyProtection="1">
      <alignment horizontal="left"/>
    </xf>
    <xf numFmtId="0" fontId="0" fillId="0" borderId="20" xfId="0" applyFont="1" applyBorder="1" applyProtection="1"/>
    <xf numFmtId="0" fontId="0" fillId="0" borderId="21" xfId="0" applyFont="1" applyBorder="1" applyAlignment="1" applyProtection="1">
      <alignment vertical="top" wrapText="1"/>
    </xf>
    <xf numFmtId="0" fontId="0" fillId="0" borderId="22" xfId="0" applyFont="1" applyBorder="1" applyAlignment="1" applyProtection="1">
      <alignment vertical="top" wrapText="1"/>
    </xf>
    <xf numFmtId="0" fontId="20" fillId="0" borderId="20" xfId="0" applyFont="1" applyBorder="1" applyAlignment="1" applyProtection="1">
      <alignment vertical="top" wrapText="1"/>
    </xf>
    <xf numFmtId="0" fontId="20" fillId="0" borderId="22" xfId="0" applyFont="1" applyBorder="1" applyAlignment="1" applyProtection="1">
      <alignment vertical="top" wrapText="1"/>
    </xf>
    <xf numFmtId="0" fontId="0" fillId="0" borderId="22" xfId="0" applyFont="1" applyFill="1" applyBorder="1" applyAlignment="1" applyProtection="1">
      <alignment vertical="top" wrapText="1"/>
    </xf>
    <xf numFmtId="0" fontId="0" fillId="0" borderId="22" xfId="0" applyFont="1" applyBorder="1" applyAlignment="1" applyProtection="1">
      <alignment wrapText="1"/>
    </xf>
    <xf numFmtId="0" fontId="12" fillId="0" borderId="23" xfId="0" applyFont="1" applyFill="1" applyBorder="1" applyAlignment="1" applyProtection="1">
      <alignment horizontal="center"/>
    </xf>
    <xf numFmtId="0" fontId="0" fillId="0" borderId="24" xfId="0" applyFont="1" applyFill="1" applyBorder="1" applyAlignment="1" applyProtection="1">
      <alignment horizontal="left"/>
    </xf>
    <xf numFmtId="167" fontId="0" fillId="0" borderId="24" xfId="0" applyNumberFormat="1" applyFont="1" applyFill="1" applyBorder="1" applyAlignment="1" applyProtection="1">
      <alignment horizontal="center"/>
    </xf>
    <xf numFmtId="0" fontId="0" fillId="0" borderId="24" xfId="0" applyFont="1" applyFill="1" applyBorder="1" applyAlignment="1" applyProtection="1">
      <alignment horizontal="center"/>
    </xf>
    <xf numFmtId="168" fontId="0" fillId="5" borderId="24" xfId="0" applyNumberFormat="1" applyFont="1" applyFill="1" applyBorder="1" applyAlignment="1" applyProtection="1">
      <alignment horizontal="center"/>
    </xf>
    <xf numFmtId="0" fontId="22" fillId="0" borderId="24" xfId="0" applyFont="1" applyFill="1" applyBorder="1" applyAlignment="1" applyProtection="1">
      <alignment horizontal="left" vertical="top" wrapText="1"/>
    </xf>
    <xf numFmtId="1" fontId="0" fillId="5" borderId="24" xfId="0" applyNumberFormat="1" applyFont="1" applyFill="1" applyBorder="1" applyAlignment="1" applyProtection="1">
      <alignment horizontal="center"/>
    </xf>
    <xf numFmtId="0" fontId="0" fillId="5" borderId="24" xfId="0" applyFont="1" applyFill="1" applyBorder="1" applyAlignment="1" applyProtection="1">
      <alignment horizontal="center"/>
    </xf>
    <xf numFmtId="0" fontId="0" fillId="3" borderId="24" xfId="0" applyFont="1" applyFill="1" applyBorder="1" applyAlignment="1" applyProtection="1">
      <alignment horizontal="center"/>
    </xf>
    <xf numFmtId="0" fontId="0" fillId="0" borderId="22" xfId="0" applyFont="1" applyFill="1" applyBorder="1" applyAlignment="1" applyProtection="1">
      <alignment horizontal="left"/>
    </xf>
    <xf numFmtId="167" fontId="0" fillId="0" borderId="22" xfId="0" applyNumberFormat="1" applyFont="1" applyFill="1" applyBorder="1" applyAlignment="1" applyProtection="1">
      <alignment horizontal="center"/>
    </xf>
    <xf numFmtId="0" fontId="0" fillId="0" borderId="22" xfId="0" applyFont="1" applyFill="1" applyBorder="1" applyAlignment="1" applyProtection="1">
      <alignment horizontal="center"/>
    </xf>
    <xf numFmtId="0" fontId="0" fillId="3" borderId="22" xfId="0" applyFont="1" applyFill="1" applyBorder="1" applyAlignment="1" applyProtection="1">
      <alignment horizontal="center"/>
    </xf>
    <xf numFmtId="1" fontId="0" fillId="5" borderId="22" xfId="0" applyNumberFormat="1" applyFont="1" applyFill="1" applyBorder="1" applyAlignment="1" applyProtection="1">
      <alignment horizontal="center"/>
    </xf>
    <xf numFmtId="0" fontId="22" fillId="0" borderId="22" xfId="0" applyFont="1" applyFill="1" applyBorder="1" applyAlignment="1" applyProtection="1">
      <alignment horizontal="left" vertical="top" wrapText="1"/>
    </xf>
    <xf numFmtId="3" fontId="8" fillId="0" borderId="4" xfId="0" applyNumberFormat="1" applyFont="1" applyBorder="1" applyAlignment="1" applyProtection="1">
      <alignment horizontal="left" vertical="center"/>
    </xf>
    <xf numFmtId="0" fontId="0" fillId="0" borderId="6" xfId="0" applyBorder="1" applyAlignment="1" applyProtection="1">
      <alignment horizontal="left" vertical="center"/>
    </xf>
    <xf numFmtId="0" fontId="23" fillId="0" borderId="4" xfId="0" applyFont="1" applyBorder="1" applyAlignment="1" applyProtection="1">
      <alignment horizontal="left" vertical="center" wrapText="1"/>
    </xf>
    <xf numFmtId="0" fontId="5" fillId="0" borderId="5" xfId="0" applyFont="1" applyBorder="1" applyAlignment="1" applyProtection="1">
      <alignment horizontal="left" vertical="center" wrapText="1"/>
    </xf>
    <xf numFmtId="0" fontId="5" fillId="0" borderId="6" xfId="0" applyFont="1" applyBorder="1" applyAlignment="1" applyProtection="1">
      <alignment horizontal="left" vertical="center" wrapText="1"/>
    </xf>
    <xf numFmtId="166" fontId="11" fillId="0" borderId="14" xfId="1" applyNumberFormat="1" applyFont="1" applyBorder="1" applyAlignment="1" applyProtection="1">
      <alignment horizontal="left"/>
    </xf>
    <xf numFmtId="166" fontId="11" fillId="0" borderId="15" xfId="1" applyNumberFormat="1" applyFont="1" applyBorder="1" applyAlignment="1" applyProtection="1">
      <alignment horizontal="left"/>
    </xf>
    <xf numFmtId="166" fontId="11" fillId="0" borderId="16" xfId="1" applyNumberFormat="1" applyFont="1" applyBorder="1" applyAlignment="1" applyProtection="1">
      <alignment horizontal="left"/>
    </xf>
    <xf numFmtId="0" fontId="13" fillId="0" borderId="14" xfId="0" applyFont="1" applyBorder="1" applyAlignment="1" applyProtection="1">
      <alignment horizontal="center" wrapText="1"/>
    </xf>
    <xf numFmtId="0" fontId="13" fillId="0" borderId="15" xfId="0" applyFont="1" applyBorder="1" applyAlignment="1" applyProtection="1">
      <alignment horizontal="center" wrapText="1"/>
    </xf>
    <xf numFmtId="0" fontId="13" fillId="0" borderId="16" xfId="0" applyFont="1" applyBorder="1" applyAlignment="1" applyProtection="1">
      <alignment horizontal="center" wrapText="1"/>
    </xf>
    <xf numFmtId="0" fontId="10" fillId="3" borderId="17" xfId="0" applyFont="1" applyFill="1" applyBorder="1" applyAlignment="1" applyProtection="1">
      <alignment horizontal="left" vertical="top" wrapText="1"/>
    </xf>
    <xf numFmtId="0" fontId="10" fillId="3" borderId="18" xfId="0" applyFont="1" applyFill="1" applyBorder="1" applyAlignment="1" applyProtection="1">
      <alignment horizontal="left" vertical="top" wrapText="1"/>
    </xf>
    <xf numFmtId="0" fontId="10" fillId="3" borderId="19" xfId="0" applyFont="1" applyFill="1" applyBorder="1" applyAlignment="1" applyProtection="1">
      <alignment horizontal="left" vertical="top" wrapText="1"/>
    </xf>
    <xf numFmtId="166" fontId="15" fillId="0" borderId="14" xfId="1" applyNumberFormat="1" applyFont="1" applyBorder="1" applyAlignment="1" applyProtection="1">
      <alignment horizontal="left"/>
    </xf>
    <xf numFmtId="166" fontId="15" fillId="0" borderId="15" xfId="1" applyNumberFormat="1" applyFont="1" applyBorder="1" applyAlignment="1" applyProtection="1">
      <alignment horizontal="left"/>
    </xf>
    <xf numFmtId="166" fontId="15" fillId="0" borderId="16" xfId="1" applyNumberFormat="1" applyFont="1" applyBorder="1" applyAlignment="1" applyProtection="1">
      <alignment horizontal="left"/>
    </xf>
    <xf numFmtId="0" fontId="19" fillId="0" borderId="4" xfId="0" applyFont="1" applyBorder="1" applyAlignment="1" applyProtection="1">
      <alignment horizontal="left" vertical="top" wrapText="1"/>
    </xf>
    <xf numFmtId="0" fontId="19" fillId="0" borderId="5" xfId="0" applyFont="1" applyBorder="1" applyAlignment="1" applyProtection="1">
      <alignment horizontal="left" vertical="top" wrapText="1"/>
    </xf>
  </cellXfs>
  <cellStyles count="2">
    <cellStyle name="Navadno" xfId="0" builtinId="0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5"/>
  <sheetViews>
    <sheetView workbookViewId="0">
      <selection activeCell="E6" sqref="E6"/>
    </sheetView>
  </sheetViews>
  <sheetFormatPr defaultRowHeight="15" x14ac:dyDescent="0.25"/>
  <cols>
    <col min="1" max="1" width="3.42578125" customWidth="1"/>
    <col min="2" max="2" width="11.85546875" bestFit="1" customWidth="1"/>
    <col min="3" max="3" width="25.5703125" bestFit="1" customWidth="1"/>
    <col min="4" max="4" width="11.85546875" customWidth="1"/>
    <col min="5" max="5" width="13.140625" customWidth="1"/>
    <col min="6" max="6" width="11.7109375" customWidth="1"/>
    <col min="7" max="7" width="12.28515625" customWidth="1"/>
    <col min="8" max="8" width="46" customWidth="1"/>
    <col min="9" max="9" width="18.7109375" customWidth="1"/>
    <col min="10" max="10" width="10.140625" bestFit="1" customWidth="1"/>
  </cols>
  <sheetData>
    <row r="1" spans="1:10" ht="18.75" x14ac:dyDescent="0.3">
      <c r="A1" s="1"/>
      <c r="B1" s="2" t="s">
        <v>0</v>
      </c>
      <c r="C1" s="1"/>
      <c r="D1" s="1"/>
      <c r="E1" s="1"/>
      <c r="F1" s="1"/>
      <c r="G1" s="3"/>
      <c r="H1" s="1"/>
      <c r="I1" s="1"/>
      <c r="J1" s="1"/>
    </row>
    <row r="2" spans="1:10" ht="18.75" x14ac:dyDescent="0.3">
      <c r="A2" s="1"/>
      <c r="B2" s="2" t="s">
        <v>1</v>
      </c>
      <c r="C2" s="1"/>
      <c r="D2" s="1"/>
      <c r="E2" s="1"/>
      <c r="F2" s="1"/>
      <c r="G2" s="3"/>
      <c r="H2" s="1"/>
      <c r="I2" s="1"/>
      <c r="J2" s="1"/>
    </row>
    <row r="3" spans="1:10" ht="15.75" thickBot="1" x14ac:dyDescent="0.3">
      <c r="A3" s="1"/>
      <c r="B3" s="1"/>
      <c r="C3" s="1"/>
      <c r="D3" s="1"/>
      <c r="E3" s="1"/>
      <c r="F3" s="1"/>
      <c r="G3" s="3"/>
      <c r="H3" s="1"/>
      <c r="I3" s="1"/>
      <c r="J3" s="1"/>
    </row>
    <row r="4" spans="1:10" ht="39" thickBot="1" x14ac:dyDescent="0.3">
      <c r="A4" s="1"/>
      <c r="B4" s="4" t="s">
        <v>2</v>
      </c>
      <c r="C4" s="5" t="s">
        <v>3</v>
      </c>
      <c r="D4" s="5" t="s">
        <v>4</v>
      </c>
      <c r="E4" s="5" t="s">
        <v>5</v>
      </c>
      <c r="F4" s="6" t="s">
        <v>6</v>
      </c>
      <c r="G4" s="7" t="s">
        <v>7</v>
      </c>
      <c r="H4" s="5" t="s">
        <v>8</v>
      </c>
      <c r="I4" s="8" t="s">
        <v>9</v>
      </c>
      <c r="J4" s="1"/>
    </row>
    <row r="5" spans="1:10" ht="23.25" customHeight="1" thickBot="1" x14ac:dyDescent="0.3">
      <c r="A5" s="1"/>
      <c r="B5" s="86" t="s">
        <v>104</v>
      </c>
      <c r="C5" s="87"/>
      <c r="D5" s="87"/>
      <c r="E5" s="87"/>
      <c r="F5" s="87"/>
      <c r="G5" s="87"/>
      <c r="H5" s="87"/>
      <c r="I5" s="88"/>
      <c r="J5" s="1"/>
    </row>
    <row r="6" spans="1:10" ht="60" customHeight="1" thickBot="1" x14ac:dyDescent="0.3">
      <c r="A6" s="9">
        <v>1</v>
      </c>
      <c r="B6" s="10" t="s">
        <v>14</v>
      </c>
      <c r="C6" s="19" t="s">
        <v>15</v>
      </c>
      <c r="D6" s="20">
        <v>0.18</v>
      </c>
      <c r="E6" s="20">
        <v>6.1749999999999998</v>
      </c>
      <c r="F6" s="48">
        <f>E6-D6</f>
        <v>5.9950000000000001</v>
      </c>
      <c r="G6" s="21">
        <v>1.2410000000000001</v>
      </c>
      <c r="H6" s="22" t="s">
        <v>96</v>
      </c>
      <c r="I6" s="11">
        <f>'Predračun R2-409-0303'!F24</f>
        <v>17600</v>
      </c>
      <c r="J6" s="1"/>
    </row>
    <row r="7" spans="1:10" ht="15.75" thickBot="1" x14ac:dyDescent="0.3">
      <c r="A7" s="1"/>
      <c r="B7" s="1"/>
      <c r="C7" s="12"/>
      <c r="D7" s="84" t="s">
        <v>10</v>
      </c>
      <c r="E7" s="85"/>
      <c r="F7" s="49">
        <f>SUM(F6:F6)</f>
        <v>5.9950000000000001</v>
      </c>
      <c r="G7" s="13">
        <f>SUM(G6:G6)</f>
        <v>1.2410000000000001</v>
      </c>
      <c r="H7" s="14" t="s">
        <v>11</v>
      </c>
      <c r="I7" s="15">
        <f>ROUND((SUM(I6:I6)),2)</f>
        <v>17600</v>
      </c>
      <c r="J7" s="1"/>
    </row>
    <row r="8" spans="1:10" ht="15.75" thickBot="1" x14ac:dyDescent="0.3">
      <c r="A8" s="1"/>
      <c r="B8" s="1"/>
      <c r="C8" s="16"/>
      <c r="D8" s="16"/>
      <c r="E8" s="17"/>
      <c r="F8" s="17"/>
      <c r="G8" s="18"/>
      <c r="H8" s="14" t="s">
        <v>12</v>
      </c>
      <c r="I8" s="15">
        <f>ROUND(I7*0.22,2)</f>
        <v>3872</v>
      </c>
      <c r="J8" s="1"/>
    </row>
    <row r="9" spans="1:10" ht="15.75" thickBot="1" x14ac:dyDescent="0.3">
      <c r="A9" s="1"/>
      <c r="B9" s="1"/>
      <c r="C9" s="1"/>
      <c r="D9" s="1"/>
      <c r="E9" s="1"/>
      <c r="F9" s="1"/>
      <c r="G9" s="3"/>
      <c r="H9" s="14" t="s">
        <v>13</v>
      </c>
      <c r="I9" s="15">
        <f>I7+I8</f>
        <v>21472</v>
      </c>
      <c r="J9" s="1"/>
    </row>
    <row r="10" spans="1:10" x14ac:dyDescent="0.25">
      <c r="A10" s="1"/>
      <c r="B10" s="1"/>
      <c r="C10" s="1"/>
      <c r="D10" s="1"/>
      <c r="E10" s="1"/>
      <c r="F10" s="1"/>
      <c r="G10" s="3"/>
      <c r="H10" s="1"/>
      <c r="I10" s="1"/>
      <c r="J10" s="1"/>
    </row>
    <row r="11" spans="1:10" x14ac:dyDescent="0.25">
      <c r="A11" s="1"/>
      <c r="B11" s="1"/>
      <c r="C11" s="1"/>
      <c r="D11" s="1"/>
      <c r="E11" s="1"/>
      <c r="F11" s="1"/>
      <c r="G11" s="3"/>
      <c r="H11" s="1"/>
      <c r="I11" s="1"/>
      <c r="J11" s="1"/>
    </row>
    <row r="12" spans="1:10" x14ac:dyDescent="0.25">
      <c r="A12" s="1"/>
      <c r="B12" s="55"/>
      <c r="C12" s="55" t="s">
        <v>99</v>
      </c>
      <c r="D12" s="1"/>
      <c r="E12" s="1"/>
      <c r="F12" s="1"/>
      <c r="G12" s="3"/>
      <c r="H12" s="1"/>
      <c r="I12" s="1"/>
      <c r="J12" s="1"/>
    </row>
    <row r="13" spans="1:10" ht="24.75" x14ac:dyDescent="0.25">
      <c r="A13" s="23"/>
      <c r="B13" s="57" t="s">
        <v>98</v>
      </c>
      <c r="C13" s="58" t="s">
        <v>97</v>
      </c>
      <c r="D13" s="59"/>
      <c r="E13" s="59"/>
      <c r="F13" s="59"/>
      <c r="G13" s="59"/>
      <c r="H13" s="23"/>
      <c r="I13" s="23"/>
      <c r="J13" s="23"/>
    </row>
    <row r="14" spans="1:10" ht="30.75" customHeight="1" x14ac:dyDescent="0.25">
      <c r="A14" s="23"/>
      <c r="B14" s="57" t="s">
        <v>100</v>
      </c>
      <c r="C14" s="60" t="s">
        <v>101</v>
      </c>
      <c r="D14" s="59"/>
      <c r="E14" s="59"/>
      <c r="F14" s="59"/>
      <c r="G14" s="59"/>
      <c r="H14" s="23"/>
      <c r="I14" s="23"/>
      <c r="J14" s="23"/>
    </row>
    <row r="15" spans="1:10" x14ac:dyDescent="0.25">
      <c r="A15" s="23"/>
      <c r="B15" s="23"/>
      <c r="C15" s="59"/>
      <c r="D15" s="59"/>
      <c r="E15" s="59"/>
      <c r="F15" s="59"/>
      <c r="G15" s="59"/>
      <c r="H15" s="23" t="s">
        <v>52</v>
      </c>
      <c r="I15" s="23"/>
      <c r="J15" s="23"/>
    </row>
  </sheetData>
  <sheetProtection algorithmName="SHA-512" hashValue="h6oa9AXaBHQAX7epvQ6l5QDYWe1hLqwI7Hpx+U8N9/xoiENY5USK/+zohl9I7uBC1Vjd23t8uSPPq2I3gesAMw==" saltValue="NNhbXSeZdcur53kCAGIJpw==" spinCount="100000" sheet="1" objects="1" scenarios="1"/>
  <mergeCells count="2">
    <mergeCell ref="D7:E7"/>
    <mergeCell ref="B5:I5"/>
  </mergeCells>
  <pageMargins left="0.7" right="0.7" top="0.75" bottom="0.75" header="0.3" footer="0.3"/>
  <pageSetup paperSize="9" scale="79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31"/>
  <sheetViews>
    <sheetView tabSelected="1" workbookViewId="0">
      <selection activeCell="E6" sqref="E6"/>
    </sheetView>
  </sheetViews>
  <sheetFormatPr defaultRowHeight="15" x14ac:dyDescent="0.25"/>
  <cols>
    <col min="1" max="1" width="4.85546875" customWidth="1"/>
    <col min="2" max="2" width="44.140625" customWidth="1"/>
    <col min="3" max="3" width="8.5703125" customWidth="1"/>
    <col min="4" max="4" width="11.5703125" customWidth="1"/>
    <col min="5" max="5" width="16.28515625" customWidth="1"/>
    <col min="6" max="6" width="16.5703125" customWidth="1"/>
  </cols>
  <sheetData>
    <row r="1" spans="1:12" x14ac:dyDescent="0.25">
      <c r="A1" s="23"/>
      <c r="B1" s="24" t="s">
        <v>16</v>
      </c>
      <c r="C1" s="25"/>
      <c r="D1" s="25"/>
      <c r="E1" s="25"/>
      <c r="F1" s="25"/>
      <c r="G1" s="23"/>
    </row>
    <row r="2" spans="1:12" x14ac:dyDescent="0.25">
      <c r="A2" s="23"/>
      <c r="B2" s="92" t="s">
        <v>17</v>
      </c>
      <c r="C2" s="93"/>
      <c r="D2" s="93"/>
      <c r="E2" s="93"/>
      <c r="F2" s="94"/>
      <c r="G2" s="23"/>
    </row>
    <row r="3" spans="1:12" ht="39.75" customHeight="1" thickBot="1" x14ac:dyDescent="0.3">
      <c r="A3" s="23"/>
      <c r="B3" s="95" t="s">
        <v>96</v>
      </c>
      <c r="C3" s="96"/>
      <c r="D3" s="96"/>
      <c r="E3" s="96"/>
      <c r="F3" s="97"/>
      <c r="G3" s="23"/>
    </row>
    <row r="4" spans="1:12" x14ac:dyDescent="0.25">
      <c r="A4" s="23"/>
      <c r="B4" s="26" t="s">
        <v>18</v>
      </c>
      <c r="C4" s="26" t="s">
        <v>19</v>
      </c>
      <c r="D4" s="26" t="s">
        <v>20</v>
      </c>
      <c r="E4" s="26" t="s">
        <v>21</v>
      </c>
      <c r="F4" s="26" t="s">
        <v>22</v>
      </c>
      <c r="G4" s="23"/>
    </row>
    <row r="5" spans="1:12" x14ac:dyDescent="0.25">
      <c r="A5" s="23"/>
      <c r="B5" s="27" t="s">
        <v>23</v>
      </c>
      <c r="C5" s="28"/>
      <c r="D5" s="28"/>
      <c r="E5" s="28"/>
      <c r="F5" s="28"/>
      <c r="G5" s="23"/>
    </row>
    <row r="6" spans="1:12" ht="65.25" customHeight="1" x14ac:dyDescent="0.25">
      <c r="A6" s="29">
        <v>1</v>
      </c>
      <c r="B6" s="30" t="s">
        <v>24</v>
      </c>
      <c r="C6" s="31" t="s">
        <v>25</v>
      </c>
      <c r="D6" s="32">
        <v>1</v>
      </c>
      <c r="E6" s="53">
        <v>16000</v>
      </c>
      <c r="F6" s="50">
        <f>ROUND(D6*E6,2)</f>
        <v>16000</v>
      </c>
      <c r="G6" s="23"/>
    </row>
    <row r="7" spans="1:12" ht="22.5" customHeight="1" x14ac:dyDescent="0.25">
      <c r="A7" s="29">
        <v>2</v>
      </c>
      <c r="B7" s="30" t="s">
        <v>26</v>
      </c>
      <c r="C7" s="31" t="s">
        <v>25</v>
      </c>
      <c r="D7" s="32">
        <v>1</v>
      </c>
      <c r="E7" s="54">
        <v>0</v>
      </c>
      <c r="F7" s="50">
        <f>ROUND(D7*E7,2)</f>
        <v>0</v>
      </c>
      <c r="G7" s="23"/>
    </row>
    <row r="8" spans="1:12" ht="50.25" customHeight="1" x14ac:dyDescent="0.25">
      <c r="A8" s="29">
        <v>3</v>
      </c>
      <c r="B8" s="30" t="s">
        <v>27</v>
      </c>
      <c r="C8" s="31" t="s">
        <v>28</v>
      </c>
      <c r="D8" s="32">
        <v>50</v>
      </c>
      <c r="E8" s="54">
        <v>0</v>
      </c>
      <c r="F8" s="50">
        <f t="shared" ref="F8:F21" si="0">ROUND(D8*E8,2)</f>
        <v>0</v>
      </c>
      <c r="G8" s="23"/>
    </row>
    <row r="9" spans="1:12" ht="43.5" customHeight="1" x14ac:dyDescent="0.25">
      <c r="A9" s="29">
        <v>4</v>
      </c>
      <c r="B9" s="30" t="s">
        <v>29</v>
      </c>
      <c r="C9" s="31" t="s">
        <v>30</v>
      </c>
      <c r="D9" s="32">
        <v>14238</v>
      </c>
      <c r="E9" s="54">
        <v>0</v>
      </c>
      <c r="F9" s="50">
        <f t="shared" si="0"/>
        <v>0</v>
      </c>
      <c r="G9" s="23"/>
    </row>
    <row r="10" spans="1:12" ht="108.75" customHeight="1" x14ac:dyDescent="0.25">
      <c r="A10" s="29">
        <v>5</v>
      </c>
      <c r="B10" s="30" t="s">
        <v>31</v>
      </c>
      <c r="C10" s="31" t="s">
        <v>25</v>
      </c>
      <c r="D10" s="32">
        <v>1</v>
      </c>
      <c r="E10" s="54">
        <v>0</v>
      </c>
      <c r="F10" s="50">
        <f t="shared" si="0"/>
        <v>0</v>
      </c>
      <c r="G10" s="23"/>
      <c r="L10" t="s">
        <v>52</v>
      </c>
    </row>
    <row r="11" spans="1:12" ht="22.5" customHeight="1" x14ac:dyDescent="0.25">
      <c r="A11" s="29">
        <v>6</v>
      </c>
      <c r="B11" s="33" t="s">
        <v>32</v>
      </c>
      <c r="C11" s="34" t="s">
        <v>33</v>
      </c>
      <c r="D11" s="32">
        <v>50</v>
      </c>
      <c r="E11" s="54">
        <v>0</v>
      </c>
      <c r="F11" s="50">
        <f t="shared" si="0"/>
        <v>0</v>
      </c>
      <c r="G11" s="23"/>
    </row>
    <row r="12" spans="1:12" ht="34.5" customHeight="1" x14ac:dyDescent="0.25">
      <c r="A12" s="29">
        <v>7</v>
      </c>
      <c r="B12" s="30" t="s">
        <v>34</v>
      </c>
      <c r="C12" s="31" t="s">
        <v>35</v>
      </c>
      <c r="D12" s="32">
        <v>173</v>
      </c>
      <c r="E12" s="54">
        <v>0</v>
      </c>
      <c r="F12" s="50">
        <f t="shared" si="0"/>
        <v>0</v>
      </c>
      <c r="G12" s="23"/>
    </row>
    <row r="13" spans="1:12" ht="153.75" customHeight="1" x14ac:dyDescent="0.25">
      <c r="A13" s="29">
        <v>8</v>
      </c>
      <c r="B13" s="30" t="s">
        <v>36</v>
      </c>
      <c r="C13" s="31" t="s">
        <v>30</v>
      </c>
      <c r="D13" s="32">
        <v>990</v>
      </c>
      <c r="E13" s="54">
        <v>0</v>
      </c>
      <c r="F13" s="50">
        <f t="shared" si="0"/>
        <v>0</v>
      </c>
      <c r="G13" s="23"/>
    </row>
    <row r="14" spans="1:12" ht="151.5" customHeight="1" x14ac:dyDescent="0.25">
      <c r="A14" s="29">
        <v>9</v>
      </c>
      <c r="B14" s="35" t="s">
        <v>37</v>
      </c>
      <c r="C14" s="36" t="s">
        <v>30</v>
      </c>
      <c r="D14" s="32">
        <v>13360</v>
      </c>
      <c r="E14" s="54">
        <v>0</v>
      </c>
      <c r="F14" s="50">
        <f t="shared" si="0"/>
        <v>0</v>
      </c>
      <c r="G14" s="23"/>
    </row>
    <row r="15" spans="1:12" ht="153" x14ac:dyDescent="0.25">
      <c r="A15" s="29">
        <v>10</v>
      </c>
      <c r="B15" s="37" t="s">
        <v>38</v>
      </c>
      <c r="C15" s="36" t="s">
        <v>30</v>
      </c>
      <c r="D15" s="32">
        <v>3350</v>
      </c>
      <c r="E15" s="54">
        <v>0</v>
      </c>
      <c r="F15" s="50">
        <f t="shared" si="0"/>
        <v>0</v>
      </c>
      <c r="G15" s="23"/>
    </row>
    <row r="16" spans="1:12" ht="66.75" customHeight="1" x14ac:dyDescent="0.25">
      <c r="A16" s="29">
        <v>11</v>
      </c>
      <c r="B16" s="37" t="s">
        <v>39</v>
      </c>
      <c r="C16" s="36" t="s">
        <v>30</v>
      </c>
      <c r="D16" s="32">
        <v>200</v>
      </c>
      <c r="E16" s="54">
        <v>0</v>
      </c>
      <c r="F16" s="50">
        <f t="shared" si="0"/>
        <v>0</v>
      </c>
      <c r="G16" s="23"/>
    </row>
    <row r="17" spans="1:7" ht="39" customHeight="1" x14ac:dyDescent="0.25">
      <c r="A17" s="29">
        <v>12</v>
      </c>
      <c r="B17" s="37" t="s">
        <v>95</v>
      </c>
      <c r="C17" s="36" t="s">
        <v>43</v>
      </c>
      <c r="D17" s="32">
        <v>1</v>
      </c>
      <c r="E17" s="54">
        <v>0</v>
      </c>
      <c r="F17" s="50">
        <f t="shared" si="0"/>
        <v>0</v>
      </c>
      <c r="G17" s="23"/>
    </row>
    <row r="18" spans="1:7" ht="40.5" customHeight="1" x14ac:dyDescent="0.25">
      <c r="A18" s="29">
        <v>13</v>
      </c>
      <c r="B18" s="38" t="s">
        <v>40</v>
      </c>
      <c r="C18" s="36" t="s">
        <v>41</v>
      </c>
      <c r="D18" s="39">
        <v>15</v>
      </c>
      <c r="E18" s="54">
        <v>0</v>
      </c>
      <c r="F18" s="50">
        <f t="shared" si="0"/>
        <v>0</v>
      </c>
      <c r="G18" s="23"/>
    </row>
    <row r="19" spans="1:7" ht="34.5" customHeight="1" x14ac:dyDescent="0.25">
      <c r="A19" s="29">
        <v>14</v>
      </c>
      <c r="B19" s="38" t="s">
        <v>42</v>
      </c>
      <c r="C19" s="36" t="s">
        <v>43</v>
      </c>
      <c r="D19" s="39">
        <v>1</v>
      </c>
      <c r="E19" s="54">
        <v>0</v>
      </c>
      <c r="F19" s="50">
        <f t="shared" si="0"/>
        <v>0</v>
      </c>
      <c r="G19" s="23"/>
    </row>
    <row r="20" spans="1:7" ht="27.75" customHeight="1" x14ac:dyDescent="0.25">
      <c r="A20" s="29">
        <v>15</v>
      </c>
      <c r="B20" s="38" t="s">
        <v>44</v>
      </c>
      <c r="C20" s="36" t="s">
        <v>43</v>
      </c>
      <c r="D20" s="39">
        <v>1</v>
      </c>
      <c r="E20" s="54">
        <v>0</v>
      </c>
      <c r="F20" s="50">
        <f t="shared" si="0"/>
        <v>0</v>
      </c>
      <c r="G20" s="23"/>
    </row>
    <row r="21" spans="1:7" ht="32.25" customHeight="1" x14ac:dyDescent="0.25">
      <c r="A21" s="29">
        <v>16</v>
      </c>
      <c r="B21" s="38" t="s">
        <v>45</v>
      </c>
      <c r="C21" s="36" t="s">
        <v>25</v>
      </c>
      <c r="D21" s="32">
        <v>1</v>
      </c>
      <c r="E21" s="54">
        <v>0</v>
      </c>
      <c r="F21" s="50">
        <f t="shared" si="0"/>
        <v>0</v>
      </c>
      <c r="G21" s="23"/>
    </row>
    <row r="22" spans="1:7" x14ac:dyDescent="0.25">
      <c r="A22" s="23"/>
      <c r="B22" s="40"/>
      <c r="C22" s="98" t="s">
        <v>46</v>
      </c>
      <c r="D22" s="99"/>
      <c r="E22" s="100"/>
      <c r="F22" s="51">
        <f>ROUND(SUM(F6:F21),2)</f>
        <v>16000</v>
      </c>
      <c r="G22" s="23"/>
    </row>
    <row r="23" spans="1:7" x14ac:dyDescent="0.25">
      <c r="A23" s="23"/>
      <c r="B23" s="40"/>
      <c r="C23" s="98" t="s">
        <v>47</v>
      </c>
      <c r="D23" s="99"/>
      <c r="E23" s="100"/>
      <c r="F23" s="51">
        <f>ROUND(F22*0.1,2)</f>
        <v>1600</v>
      </c>
      <c r="G23" s="23"/>
    </row>
    <row r="24" spans="1:7" x14ac:dyDescent="0.25">
      <c r="A24" s="23"/>
      <c r="B24" s="40"/>
      <c r="C24" s="98" t="s">
        <v>48</v>
      </c>
      <c r="D24" s="99"/>
      <c r="E24" s="100"/>
      <c r="F24" s="51">
        <f>ROUND(SUM(F22:F23),2)</f>
        <v>17600</v>
      </c>
      <c r="G24" s="23"/>
    </row>
    <row r="25" spans="1:7" x14ac:dyDescent="0.25">
      <c r="A25" s="23"/>
      <c r="B25" s="40"/>
      <c r="C25" s="98" t="s">
        <v>49</v>
      </c>
      <c r="D25" s="99"/>
      <c r="E25" s="100"/>
      <c r="F25" s="51">
        <f>ROUND(F24*0.22,2)</f>
        <v>3872</v>
      </c>
      <c r="G25" s="23"/>
    </row>
    <row r="26" spans="1:7" x14ac:dyDescent="0.25">
      <c r="A26" s="23"/>
      <c r="B26" s="40"/>
      <c r="C26" s="89" t="s">
        <v>50</v>
      </c>
      <c r="D26" s="90"/>
      <c r="E26" s="91"/>
      <c r="F26" s="52">
        <f>ROUND(SUM(F24+F25),2)</f>
        <v>21472</v>
      </c>
      <c r="G26" s="23"/>
    </row>
    <row r="27" spans="1:7" x14ac:dyDescent="0.25">
      <c r="A27" s="23"/>
      <c r="B27" s="23"/>
      <c r="C27" s="23"/>
      <c r="D27" s="23"/>
      <c r="E27" s="23"/>
      <c r="F27" s="23"/>
      <c r="G27" s="23"/>
    </row>
    <row r="28" spans="1:7" x14ac:dyDescent="0.25">
      <c r="A28" s="23"/>
      <c r="B28" s="23"/>
      <c r="C28" s="23"/>
      <c r="D28" s="23"/>
      <c r="E28" s="23"/>
      <c r="F28" s="23"/>
      <c r="G28" s="23"/>
    </row>
    <row r="29" spans="1:7" x14ac:dyDescent="0.25">
      <c r="A29" s="23"/>
      <c r="B29" s="41" t="s">
        <v>51</v>
      </c>
      <c r="C29" s="42"/>
      <c r="D29" s="42"/>
      <c r="E29" s="23"/>
      <c r="F29" s="23"/>
      <c r="G29" s="23"/>
    </row>
    <row r="30" spans="1:7" x14ac:dyDescent="0.25">
      <c r="A30" s="23"/>
      <c r="B30" s="43"/>
      <c r="C30" s="42"/>
      <c r="D30" s="42"/>
      <c r="E30" s="23"/>
      <c r="F30" s="23"/>
      <c r="G30" s="23"/>
    </row>
    <row r="31" spans="1:7" x14ac:dyDescent="0.25">
      <c r="A31" s="56"/>
      <c r="B31" s="56"/>
      <c r="C31" s="56"/>
      <c r="D31" s="56"/>
      <c r="E31" s="56"/>
      <c r="F31" s="23"/>
      <c r="G31" s="23"/>
    </row>
  </sheetData>
  <sheetProtection algorithmName="SHA-512" hashValue="XUk7ZqL+8yfSmfTQtHyAtRme/5FlQDUv5okAcXAsC7yZip4lQ4tBQdCHZv7/i/fVFU0w5C2y38QFKvEBP94Sow==" saltValue="9QJXWyTOQ7aIH4erBwZU3w==" spinCount="100000" sheet="1" objects="1" scenarios="1"/>
  <mergeCells count="7">
    <mergeCell ref="C26:E26"/>
    <mergeCell ref="B2:F2"/>
    <mergeCell ref="B3:F3"/>
    <mergeCell ref="C22:E22"/>
    <mergeCell ref="C23:E23"/>
    <mergeCell ref="C24:E24"/>
    <mergeCell ref="C25:E25"/>
  </mergeCells>
  <dataValidations count="1">
    <dataValidation type="custom" allowBlank="1" showInputMessage="1" showErrorMessage="1" errorTitle="Preverite vnos" error="Cena/e.m. (brez DDV) se navede na dve decimalni mesti natančno." sqref="E7:E21">
      <formula1>E7=ROUND(E7,2)</formula1>
    </dataValidation>
  </dataValidations>
  <pageMargins left="0.7" right="0.7" top="0.75" bottom="0.75" header="0.3" footer="0.3"/>
  <pageSetup paperSize="9" scale="85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44"/>
  <sheetViews>
    <sheetView topLeftCell="A34" workbookViewId="0">
      <selection activeCell="G36" sqref="G36"/>
    </sheetView>
  </sheetViews>
  <sheetFormatPr defaultRowHeight="15" x14ac:dyDescent="0.25"/>
  <cols>
    <col min="1" max="1" width="4.42578125" customWidth="1"/>
    <col min="2" max="2" width="3.42578125" customWidth="1"/>
    <col min="3" max="3" width="11.85546875" customWidth="1"/>
    <col min="4" max="4" width="9.140625" customWidth="1"/>
    <col min="5" max="5" width="10.7109375" customWidth="1"/>
    <col min="6" max="6" width="18.42578125" customWidth="1"/>
    <col min="7" max="13" width="11.85546875" customWidth="1"/>
    <col min="14" max="16" width="14.140625" customWidth="1"/>
    <col min="17" max="17" width="79.85546875" customWidth="1"/>
  </cols>
  <sheetData>
    <row r="1" spans="1:18" ht="15.75" thickBot="1" x14ac:dyDescent="0.3">
      <c r="A1" s="25"/>
      <c r="B1" s="25"/>
      <c r="C1" s="101" t="s">
        <v>53</v>
      </c>
      <c r="D1" s="102"/>
      <c r="E1" s="102"/>
      <c r="F1" s="102"/>
      <c r="G1" s="61"/>
      <c r="H1" s="61"/>
      <c r="I1" s="61"/>
      <c r="J1" s="62"/>
      <c r="K1" s="62" t="s">
        <v>52</v>
      </c>
      <c r="L1" s="62"/>
      <c r="M1" s="62" t="s">
        <v>52</v>
      </c>
      <c r="N1" s="62"/>
      <c r="O1" s="62"/>
      <c r="P1" s="62"/>
      <c r="Q1" s="62" t="s">
        <v>52</v>
      </c>
      <c r="R1" s="23"/>
    </row>
    <row r="2" spans="1:18" ht="132" thickBot="1" x14ac:dyDescent="0.3">
      <c r="A2" s="25"/>
      <c r="B2" s="25"/>
      <c r="C2" s="63" t="s">
        <v>54</v>
      </c>
      <c r="D2" s="63" t="s">
        <v>55</v>
      </c>
      <c r="E2" s="64" t="s">
        <v>56</v>
      </c>
      <c r="F2" s="64" t="s">
        <v>57</v>
      </c>
      <c r="G2" s="64" t="s">
        <v>58</v>
      </c>
      <c r="H2" s="64" t="s">
        <v>59</v>
      </c>
      <c r="I2" s="64" t="s">
        <v>60</v>
      </c>
      <c r="J2" s="64" t="s">
        <v>61</v>
      </c>
      <c r="K2" s="65" t="s">
        <v>62</v>
      </c>
      <c r="L2" s="66" t="s">
        <v>63</v>
      </c>
      <c r="M2" s="64" t="s">
        <v>64</v>
      </c>
      <c r="N2" s="64" t="s">
        <v>65</v>
      </c>
      <c r="O2" s="67" t="s">
        <v>66</v>
      </c>
      <c r="P2" s="67" t="s">
        <v>67</v>
      </c>
      <c r="Q2" s="68" t="s">
        <v>68</v>
      </c>
      <c r="R2" s="23"/>
    </row>
    <row r="3" spans="1:18" ht="68.25" thickBot="1" x14ac:dyDescent="0.3">
      <c r="A3" s="69">
        <v>1</v>
      </c>
      <c r="B3" s="70" t="s">
        <v>69</v>
      </c>
      <c r="C3" s="71">
        <v>0.18</v>
      </c>
      <c r="D3" s="71">
        <v>0.19500000000000001</v>
      </c>
      <c r="E3" s="72" t="s">
        <v>70</v>
      </c>
      <c r="F3" s="72" t="s">
        <v>71</v>
      </c>
      <c r="G3" s="72" t="s">
        <v>71</v>
      </c>
      <c r="H3" s="44" t="s">
        <v>72</v>
      </c>
      <c r="I3" s="44" t="s">
        <v>72</v>
      </c>
      <c r="J3" s="72" t="s">
        <v>71</v>
      </c>
      <c r="K3" s="72" t="s">
        <v>71</v>
      </c>
      <c r="L3" s="44" t="s">
        <v>72</v>
      </c>
      <c r="M3" s="72" t="s">
        <v>71</v>
      </c>
      <c r="N3" s="72" t="s">
        <v>71</v>
      </c>
      <c r="O3" s="72" t="s">
        <v>71</v>
      </c>
      <c r="P3" s="73" t="s">
        <v>72</v>
      </c>
      <c r="Q3" s="74" t="s">
        <v>73</v>
      </c>
      <c r="R3" s="23"/>
    </row>
    <row r="4" spans="1:18" ht="162" customHeight="1" thickBot="1" x14ac:dyDescent="0.3">
      <c r="A4" s="69">
        <v>2</v>
      </c>
      <c r="B4" s="70" t="s">
        <v>69</v>
      </c>
      <c r="C4" s="71">
        <v>0.183</v>
      </c>
      <c r="D4" s="71">
        <v>0.22500000000000001</v>
      </c>
      <c r="E4" s="72" t="s">
        <v>74</v>
      </c>
      <c r="F4" s="44" t="s">
        <v>72</v>
      </c>
      <c r="G4" s="72" t="s">
        <v>71</v>
      </c>
      <c r="H4" s="44" t="s">
        <v>72</v>
      </c>
      <c r="I4" s="44" t="s">
        <v>72</v>
      </c>
      <c r="J4" s="72" t="s">
        <v>71</v>
      </c>
      <c r="K4" s="44" t="s">
        <v>72</v>
      </c>
      <c r="L4" s="72" t="s">
        <v>71</v>
      </c>
      <c r="M4" s="44" t="s">
        <v>72</v>
      </c>
      <c r="N4" s="44" t="s">
        <v>72</v>
      </c>
      <c r="O4" s="72" t="s">
        <v>71</v>
      </c>
      <c r="P4" s="73" t="s">
        <v>72</v>
      </c>
      <c r="Q4" s="74" t="s">
        <v>75</v>
      </c>
      <c r="R4" s="23"/>
    </row>
    <row r="5" spans="1:18" ht="70.5" customHeight="1" thickBot="1" x14ac:dyDescent="0.3">
      <c r="A5" s="69">
        <v>3</v>
      </c>
      <c r="B5" s="70" t="s">
        <v>69</v>
      </c>
      <c r="C5" s="71">
        <v>0.82799999999999996</v>
      </c>
      <c r="D5" s="71">
        <v>0.86</v>
      </c>
      <c r="E5" s="72" t="s">
        <v>74</v>
      </c>
      <c r="F5" s="72" t="s">
        <v>71</v>
      </c>
      <c r="G5" s="72" t="s">
        <v>71</v>
      </c>
      <c r="H5" s="44" t="s">
        <v>72</v>
      </c>
      <c r="I5" s="44" t="s">
        <v>72</v>
      </c>
      <c r="J5" s="44" t="s">
        <v>72</v>
      </c>
      <c r="K5" s="44" t="s">
        <v>72</v>
      </c>
      <c r="L5" s="72" t="s">
        <v>71</v>
      </c>
      <c r="M5" s="72" t="s">
        <v>71</v>
      </c>
      <c r="N5" s="72" t="s">
        <v>71</v>
      </c>
      <c r="O5" s="75" t="s">
        <v>72</v>
      </c>
      <c r="P5" s="72" t="s">
        <v>71</v>
      </c>
      <c r="Q5" s="74" t="s">
        <v>76</v>
      </c>
      <c r="R5" s="23"/>
    </row>
    <row r="6" spans="1:18" ht="79.5" customHeight="1" thickBot="1" x14ac:dyDescent="0.3">
      <c r="A6" s="69">
        <v>4</v>
      </c>
      <c r="B6" s="70" t="s">
        <v>69</v>
      </c>
      <c r="C6" s="71">
        <v>0.86899999999999999</v>
      </c>
      <c r="D6" s="71">
        <v>0.877</v>
      </c>
      <c r="E6" s="72" t="s">
        <v>74</v>
      </c>
      <c r="F6" s="44" t="s">
        <v>72</v>
      </c>
      <c r="G6" s="72" t="s">
        <v>71</v>
      </c>
      <c r="H6" s="44" t="s">
        <v>72</v>
      </c>
      <c r="I6" s="44" t="s">
        <v>72</v>
      </c>
      <c r="J6" s="72" t="s">
        <v>71</v>
      </c>
      <c r="K6" s="44" t="s">
        <v>72</v>
      </c>
      <c r="L6" s="72" t="s">
        <v>71</v>
      </c>
      <c r="M6" s="72" t="s">
        <v>71</v>
      </c>
      <c r="N6" s="72" t="s">
        <v>71</v>
      </c>
      <c r="O6" s="75" t="s">
        <v>72</v>
      </c>
      <c r="P6" s="72" t="s">
        <v>71</v>
      </c>
      <c r="Q6" s="74" t="s">
        <v>77</v>
      </c>
      <c r="R6" s="23"/>
    </row>
    <row r="7" spans="1:18" ht="81.75" customHeight="1" thickBot="1" x14ac:dyDescent="0.3">
      <c r="A7" s="69">
        <v>5</v>
      </c>
      <c r="B7" s="70" t="s">
        <v>69</v>
      </c>
      <c r="C7" s="71">
        <v>0.89500000000000002</v>
      </c>
      <c r="D7" s="71">
        <v>0.92700000000000005</v>
      </c>
      <c r="E7" s="72" t="s">
        <v>74</v>
      </c>
      <c r="F7" s="72" t="s">
        <v>71</v>
      </c>
      <c r="G7" s="72" t="s">
        <v>71</v>
      </c>
      <c r="H7" s="44" t="s">
        <v>72</v>
      </c>
      <c r="I7" s="44" t="s">
        <v>72</v>
      </c>
      <c r="J7" s="72" t="s">
        <v>71</v>
      </c>
      <c r="K7" s="44" t="s">
        <v>72</v>
      </c>
      <c r="L7" s="72" t="s">
        <v>71</v>
      </c>
      <c r="M7" s="72" t="s">
        <v>71</v>
      </c>
      <c r="N7" s="72" t="s">
        <v>71</v>
      </c>
      <c r="O7" s="72" t="s">
        <v>71</v>
      </c>
      <c r="P7" s="73" t="s">
        <v>72</v>
      </c>
      <c r="Q7" s="74" t="s">
        <v>78</v>
      </c>
      <c r="R7" s="23"/>
    </row>
    <row r="8" spans="1:18" ht="83.25" customHeight="1" thickBot="1" x14ac:dyDescent="0.3">
      <c r="A8" s="69">
        <v>6</v>
      </c>
      <c r="B8" s="70" t="s">
        <v>69</v>
      </c>
      <c r="C8" s="71">
        <v>0.98499999999999999</v>
      </c>
      <c r="D8" s="71">
        <v>1.0149999999999999</v>
      </c>
      <c r="E8" s="72" t="s">
        <v>74</v>
      </c>
      <c r="F8" s="72" t="s">
        <v>71</v>
      </c>
      <c r="G8" s="72" t="s">
        <v>71</v>
      </c>
      <c r="H8" s="44" t="s">
        <v>72</v>
      </c>
      <c r="I8" s="44" t="s">
        <v>72</v>
      </c>
      <c r="J8" s="72" t="s">
        <v>71</v>
      </c>
      <c r="K8" s="44" t="s">
        <v>72</v>
      </c>
      <c r="L8" s="72" t="s">
        <v>71</v>
      </c>
      <c r="M8" s="72" t="s">
        <v>71</v>
      </c>
      <c r="N8" s="72" t="s">
        <v>71</v>
      </c>
      <c r="O8" s="72" t="s">
        <v>71</v>
      </c>
      <c r="P8" s="73" t="s">
        <v>72</v>
      </c>
      <c r="Q8" s="74" t="s">
        <v>78</v>
      </c>
      <c r="R8" s="23"/>
    </row>
    <row r="9" spans="1:18" ht="85.5" customHeight="1" thickBot="1" x14ac:dyDescent="0.3">
      <c r="A9" s="69">
        <v>7</v>
      </c>
      <c r="B9" s="70" t="s">
        <v>69</v>
      </c>
      <c r="C9" s="71">
        <v>1.7749999999999999</v>
      </c>
      <c r="D9" s="71">
        <v>1.806</v>
      </c>
      <c r="E9" s="72" t="s">
        <v>74</v>
      </c>
      <c r="F9" s="76" t="s">
        <v>72</v>
      </c>
      <c r="G9" s="77" t="s">
        <v>71</v>
      </c>
      <c r="H9" s="44" t="s">
        <v>72</v>
      </c>
      <c r="I9" s="44" t="s">
        <v>72</v>
      </c>
      <c r="J9" s="77" t="s">
        <v>71</v>
      </c>
      <c r="K9" s="77" t="s">
        <v>71</v>
      </c>
      <c r="L9" s="44" t="s">
        <v>72</v>
      </c>
      <c r="M9" s="77" t="s">
        <v>71</v>
      </c>
      <c r="N9" s="72" t="s">
        <v>71</v>
      </c>
      <c r="O9" s="75" t="s">
        <v>72</v>
      </c>
      <c r="P9" s="72" t="s">
        <v>71</v>
      </c>
      <c r="Q9" s="74" t="s">
        <v>79</v>
      </c>
      <c r="R9" s="23"/>
    </row>
    <row r="10" spans="1:18" ht="90" customHeight="1" thickBot="1" x14ac:dyDescent="0.3">
      <c r="A10" s="69">
        <v>8</v>
      </c>
      <c r="B10" s="70" t="s">
        <v>69</v>
      </c>
      <c r="C10" s="71">
        <v>1.8120000000000001</v>
      </c>
      <c r="D10" s="71">
        <v>1.895</v>
      </c>
      <c r="E10" s="72" t="s">
        <v>74</v>
      </c>
      <c r="F10" s="76" t="s">
        <v>72</v>
      </c>
      <c r="G10" s="77" t="s">
        <v>71</v>
      </c>
      <c r="H10" s="44" t="s">
        <v>72</v>
      </c>
      <c r="I10" s="44" t="s">
        <v>72</v>
      </c>
      <c r="J10" s="77" t="s">
        <v>71</v>
      </c>
      <c r="K10" s="44" t="s">
        <v>72</v>
      </c>
      <c r="L10" s="77" t="s">
        <v>71</v>
      </c>
      <c r="M10" s="77" t="s">
        <v>71</v>
      </c>
      <c r="N10" s="72" t="s">
        <v>71</v>
      </c>
      <c r="O10" s="75" t="s">
        <v>72</v>
      </c>
      <c r="P10" s="72" t="s">
        <v>71</v>
      </c>
      <c r="Q10" s="74" t="s">
        <v>77</v>
      </c>
      <c r="R10" s="23"/>
    </row>
    <row r="11" spans="1:18" ht="81.75" customHeight="1" thickBot="1" x14ac:dyDescent="0.3">
      <c r="A11" s="69">
        <v>9</v>
      </c>
      <c r="B11" s="70" t="s">
        <v>69</v>
      </c>
      <c r="C11" s="71">
        <v>2.492</v>
      </c>
      <c r="D11" s="71">
        <v>2.56</v>
      </c>
      <c r="E11" s="72" t="s">
        <v>74</v>
      </c>
      <c r="F11" s="76" t="s">
        <v>72</v>
      </c>
      <c r="G11" s="77" t="s">
        <v>71</v>
      </c>
      <c r="H11" s="44" t="s">
        <v>72</v>
      </c>
      <c r="I11" s="44" t="s">
        <v>72</v>
      </c>
      <c r="J11" s="77" t="s">
        <v>71</v>
      </c>
      <c r="K11" s="44" t="s">
        <v>72</v>
      </c>
      <c r="L11" s="77" t="s">
        <v>71</v>
      </c>
      <c r="M11" s="77" t="s">
        <v>71</v>
      </c>
      <c r="N11" s="72" t="s">
        <v>71</v>
      </c>
      <c r="O11" s="75" t="s">
        <v>72</v>
      </c>
      <c r="P11" s="72" t="s">
        <v>71</v>
      </c>
      <c r="Q11" s="74" t="s">
        <v>77</v>
      </c>
      <c r="R11" s="23"/>
    </row>
    <row r="12" spans="1:18" ht="81.75" customHeight="1" thickBot="1" x14ac:dyDescent="0.3">
      <c r="A12" s="69">
        <v>10</v>
      </c>
      <c r="B12" s="70" t="s">
        <v>69</v>
      </c>
      <c r="C12" s="71">
        <v>2.585</v>
      </c>
      <c r="D12" s="71">
        <v>2.64</v>
      </c>
      <c r="E12" s="72" t="s">
        <v>74</v>
      </c>
      <c r="F12" s="76" t="s">
        <v>72</v>
      </c>
      <c r="G12" s="77" t="s">
        <v>71</v>
      </c>
      <c r="H12" s="44" t="s">
        <v>72</v>
      </c>
      <c r="I12" s="44" t="s">
        <v>72</v>
      </c>
      <c r="J12" s="77" t="s">
        <v>71</v>
      </c>
      <c r="K12" s="44" t="s">
        <v>72</v>
      </c>
      <c r="L12" s="77" t="s">
        <v>71</v>
      </c>
      <c r="M12" s="77" t="s">
        <v>71</v>
      </c>
      <c r="N12" s="72" t="s">
        <v>71</v>
      </c>
      <c r="O12" s="75" t="s">
        <v>72</v>
      </c>
      <c r="P12" s="72" t="s">
        <v>71</v>
      </c>
      <c r="Q12" s="74" t="s">
        <v>77</v>
      </c>
      <c r="R12" s="23"/>
    </row>
    <row r="13" spans="1:18" ht="84" customHeight="1" thickBot="1" x14ac:dyDescent="0.3">
      <c r="A13" s="69">
        <v>11</v>
      </c>
      <c r="B13" s="70" t="s">
        <v>69</v>
      </c>
      <c r="C13" s="71">
        <v>3.7</v>
      </c>
      <c r="D13" s="71">
        <v>3.73</v>
      </c>
      <c r="E13" s="72" t="s">
        <v>70</v>
      </c>
      <c r="F13" s="72" t="s">
        <v>71</v>
      </c>
      <c r="G13" s="77" t="s">
        <v>71</v>
      </c>
      <c r="H13" s="44" t="s">
        <v>72</v>
      </c>
      <c r="I13" s="44" t="s">
        <v>72</v>
      </c>
      <c r="J13" s="77" t="s">
        <v>71</v>
      </c>
      <c r="K13" s="44" t="s">
        <v>72</v>
      </c>
      <c r="L13" s="77" t="s">
        <v>71</v>
      </c>
      <c r="M13" s="77" t="s">
        <v>71</v>
      </c>
      <c r="N13" s="72" t="s">
        <v>71</v>
      </c>
      <c r="O13" s="72" t="s">
        <v>71</v>
      </c>
      <c r="P13" s="73" t="s">
        <v>72</v>
      </c>
      <c r="Q13" s="74" t="s">
        <v>80</v>
      </c>
      <c r="R13" s="23"/>
    </row>
    <row r="14" spans="1:18" ht="81.75" customHeight="1" thickBot="1" x14ac:dyDescent="0.3">
      <c r="A14" s="69">
        <v>12</v>
      </c>
      <c r="B14" s="70" t="s">
        <v>69</v>
      </c>
      <c r="C14" s="71">
        <v>3.85</v>
      </c>
      <c r="D14" s="71">
        <v>3.87</v>
      </c>
      <c r="E14" s="72" t="s">
        <v>70</v>
      </c>
      <c r="F14" s="76" t="s">
        <v>72</v>
      </c>
      <c r="G14" s="77" t="s">
        <v>71</v>
      </c>
      <c r="H14" s="44" t="s">
        <v>72</v>
      </c>
      <c r="I14" s="44" t="s">
        <v>72</v>
      </c>
      <c r="J14" s="44" t="s">
        <v>72</v>
      </c>
      <c r="K14" s="44" t="s">
        <v>72</v>
      </c>
      <c r="L14" s="77" t="s">
        <v>71</v>
      </c>
      <c r="M14" s="77" t="s">
        <v>71</v>
      </c>
      <c r="N14" s="72" t="s">
        <v>71</v>
      </c>
      <c r="O14" s="75" t="s">
        <v>72</v>
      </c>
      <c r="P14" s="72" t="s">
        <v>71</v>
      </c>
      <c r="Q14" s="74" t="s">
        <v>77</v>
      </c>
      <c r="R14" s="23"/>
    </row>
    <row r="15" spans="1:18" ht="80.25" customHeight="1" thickBot="1" x14ac:dyDescent="0.3">
      <c r="A15" s="69">
        <v>13</v>
      </c>
      <c r="B15" s="70" t="s">
        <v>69</v>
      </c>
      <c r="C15" s="71">
        <v>3.895</v>
      </c>
      <c r="D15" s="71">
        <v>3.9</v>
      </c>
      <c r="E15" s="72" t="s">
        <v>70</v>
      </c>
      <c r="F15" s="77" t="s">
        <v>71</v>
      </c>
      <c r="G15" s="77" t="s">
        <v>71</v>
      </c>
      <c r="H15" s="44" t="s">
        <v>72</v>
      </c>
      <c r="I15" s="44" t="s">
        <v>72</v>
      </c>
      <c r="J15" s="77" t="s">
        <v>71</v>
      </c>
      <c r="K15" s="44" t="s">
        <v>72</v>
      </c>
      <c r="L15" s="77" t="s">
        <v>71</v>
      </c>
      <c r="M15" s="77" t="s">
        <v>71</v>
      </c>
      <c r="N15" s="76" t="s">
        <v>72</v>
      </c>
      <c r="O15" s="75" t="s">
        <v>72</v>
      </c>
      <c r="P15" s="72" t="s">
        <v>71</v>
      </c>
      <c r="Q15" s="74" t="s">
        <v>102</v>
      </c>
      <c r="R15" s="23"/>
    </row>
    <row r="16" spans="1:18" ht="70.5" customHeight="1" thickBot="1" x14ac:dyDescent="0.3">
      <c r="A16" s="69">
        <v>14</v>
      </c>
      <c r="B16" s="70" t="s">
        <v>69</v>
      </c>
      <c r="C16" s="71">
        <v>3.92</v>
      </c>
      <c r="D16" s="71">
        <v>3.93</v>
      </c>
      <c r="E16" s="72" t="s">
        <v>70</v>
      </c>
      <c r="F16" s="77" t="s">
        <v>71</v>
      </c>
      <c r="G16" s="77" t="s">
        <v>71</v>
      </c>
      <c r="H16" s="44" t="s">
        <v>72</v>
      </c>
      <c r="I16" s="44" t="s">
        <v>72</v>
      </c>
      <c r="J16" s="77" t="s">
        <v>71</v>
      </c>
      <c r="K16" s="44" t="s">
        <v>72</v>
      </c>
      <c r="L16" s="77" t="s">
        <v>71</v>
      </c>
      <c r="M16" s="77" t="s">
        <v>71</v>
      </c>
      <c r="N16" s="72" t="s">
        <v>71</v>
      </c>
      <c r="O16" s="75" t="s">
        <v>72</v>
      </c>
      <c r="P16" s="72" t="s">
        <v>71</v>
      </c>
      <c r="Q16" s="74" t="s">
        <v>82</v>
      </c>
      <c r="R16" s="23"/>
    </row>
    <row r="17" spans="1:18" ht="80.25" customHeight="1" thickBot="1" x14ac:dyDescent="0.3">
      <c r="A17" s="69">
        <v>15</v>
      </c>
      <c r="B17" s="70" t="s">
        <v>69</v>
      </c>
      <c r="C17" s="71">
        <v>4</v>
      </c>
      <c r="D17" s="71">
        <v>4.0149999999999997</v>
      </c>
      <c r="E17" s="72" t="s">
        <v>70</v>
      </c>
      <c r="F17" s="76" t="s">
        <v>72</v>
      </c>
      <c r="G17" s="77" t="s">
        <v>71</v>
      </c>
      <c r="H17" s="44" t="s">
        <v>72</v>
      </c>
      <c r="I17" s="44" t="s">
        <v>72</v>
      </c>
      <c r="J17" s="77" t="s">
        <v>71</v>
      </c>
      <c r="K17" s="44" t="s">
        <v>72</v>
      </c>
      <c r="L17" s="77" t="s">
        <v>71</v>
      </c>
      <c r="M17" s="77" t="s">
        <v>71</v>
      </c>
      <c r="N17" s="72" t="s">
        <v>71</v>
      </c>
      <c r="O17" s="72" t="s">
        <v>71</v>
      </c>
      <c r="P17" s="73" t="s">
        <v>72</v>
      </c>
      <c r="Q17" s="74" t="s">
        <v>83</v>
      </c>
      <c r="R17" s="23"/>
    </row>
    <row r="18" spans="1:18" ht="73.5" customHeight="1" thickBot="1" x14ac:dyDescent="0.3">
      <c r="A18" s="69">
        <v>16</v>
      </c>
      <c r="B18" s="70" t="s">
        <v>69</v>
      </c>
      <c r="C18" s="71">
        <v>4.0750000000000002</v>
      </c>
      <c r="D18" s="71">
        <v>4.09</v>
      </c>
      <c r="E18" s="72" t="s">
        <v>70</v>
      </c>
      <c r="F18" s="77" t="s">
        <v>71</v>
      </c>
      <c r="G18" s="77" t="s">
        <v>71</v>
      </c>
      <c r="H18" s="44" t="s">
        <v>72</v>
      </c>
      <c r="I18" s="44" t="s">
        <v>72</v>
      </c>
      <c r="J18" s="77" t="s">
        <v>71</v>
      </c>
      <c r="K18" s="44" t="s">
        <v>72</v>
      </c>
      <c r="L18" s="77" t="s">
        <v>71</v>
      </c>
      <c r="M18" s="77" t="s">
        <v>71</v>
      </c>
      <c r="N18" s="72" t="s">
        <v>71</v>
      </c>
      <c r="O18" s="75" t="s">
        <v>72</v>
      </c>
      <c r="P18" s="72" t="s">
        <v>71</v>
      </c>
      <c r="Q18" s="74" t="s">
        <v>81</v>
      </c>
      <c r="R18" s="23"/>
    </row>
    <row r="19" spans="1:18" ht="77.25" customHeight="1" thickBot="1" x14ac:dyDescent="0.3">
      <c r="A19" s="69">
        <v>17</v>
      </c>
      <c r="B19" s="70" t="s">
        <v>69</v>
      </c>
      <c r="C19" s="71">
        <v>4.2</v>
      </c>
      <c r="D19" s="71" t="s">
        <v>71</v>
      </c>
      <c r="E19" s="72" t="s">
        <v>70</v>
      </c>
      <c r="F19" s="76" t="s">
        <v>72</v>
      </c>
      <c r="G19" s="77" t="s">
        <v>71</v>
      </c>
      <c r="H19" s="44" t="s">
        <v>72</v>
      </c>
      <c r="I19" s="44" t="s">
        <v>72</v>
      </c>
      <c r="J19" s="77" t="s">
        <v>71</v>
      </c>
      <c r="K19" s="44" t="s">
        <v>72</v>
      </c>
      <c r="L19" s="77" t="s">
        <v>71</v>
      </c>
      <c r="M19" s="77" t="s">
        <v>71</v>
      </c>
      <c r="N19" s="76" t="s">
        <v>72</v>
      </c>
      <c r="O19" s="75" t="s">
        <v>72</v>
      </c>
      <c r="P19" s="72" t="s">
        <v>71</v>
      </c>
      <c r="Q19" s="74" t="s">
        <v>103</v>
      </c>
      <c r="R19" s="23"/>
    </row>
    <row r="20" spans="1:18" ht="72" customHeight="1" thickBot="1" x14ac:dyDescent="0.3">
      <c r="A20" s="69">
        <v>18</v>
      </c>
      <c r="B20" s="70" t="s">
        <v>69</v>
      </c>
      <c r="C20" s="71">
        <v>4.2450000000000001</v>
      </c>
      <c r="D20" s="71">
        <v>4.2549999999999999</v>
      </c>
      <c r="E20" s="72" t="s">
        <v>70</v>
      </c>
      <c r="F20" s="77" t="s">
        <v>71</v>
      </c>
      <c r="G20" s="77" t="s">
        <v>71</v>
      </c>
      <c r="H20" s="44" t="s">
        <v>72</v>
      </c>
      <c r="I20" s="77" t="s">
        <v>71</v>
      </c>
      <c r="J20" s="77" t="s">
        <v>71</v>
      </c>
      <c r="K20" s="44" t="s">
        <v>72</v>
      </c>
      <c r="L20" s="77" t="s">
        <v>71</v>
      </c>
      <c r="M20" s="77" t="s">
        <v>71</v>
      </c>
      <c r="N20" s="72" t="s">
        <v>71</v>
      </c>
      <c r="O20" s="75" t="s">
        <v>72</v>
      </c>
      <c r="P20" s="72" t="s">
        <v>71</v>
      </c>
      <c r="Q20" s="74" t="s">
        <v>85</v>
      </c>
      <c r="R20" s="23"/>
    </row>
    <row r="21" spans="1:18" ht="82.5" customHeight="1" thickBot="1" x14ac:dyDescent="0.3">
      <c r="A21" s="69">
        <v>19</v>
      </c>
      <c r="B21" s="70" t="s">
        <v>69</v>
      </c>
      <c r="C21" s="71">
        <v>4.415</v>
      </c>
      <c r="D21" s="71">
        <v>4.4349999999999996</v>
      </c>
      <c r="E21" s="72" t="s">
        <v>70</v>
      </c>
      <c r="F21" s="76" t="s">
        <v>72</v>
      </c>
      <c r="G21" s="77" t="s">
        <v>71</v>
      </c>
      <c r="H21" s="44" t="s">
        <v>72</v>
      </c>
      <c r="I21" s="44" t="s">
        <v>72</v>
      </c>
      <c r="J21" s="77" t="s">
        <v>71</v>
      </c>
      <c r="K21" s="44" t="s">
        <v>72</v>
      </c>
      <c r="L21" s="77" t="s">
        <v>71</v>
      </c>
      <c r="M21" s="77" t="s">
        <v>71</v>
      </c>
      <c r="N21" s="72" t="s">
        <v>71</v>
      </c>
      <c r="O21" s="75" t="s">
        <v>72</v>
      </c>
      <c r="P21" s="72" t="s">
        <v>71</v>
      </c>
      <c r="Q21" s="74" t="s">
        <v>84</v>
      </c>
      <c r="R21" s="23"/>
    </row>
    <row r="22" spans="1:18" ht="81.75" customHeight="1" thickBot="1" x14ac:dyDescent="0.3">
      <c r="A22" s="69">
        <v>20</v>
      </c>
      <c r="B22" s="70" t="s">
        <v>69</v>
      </c>
      <c r="C22" s="71">
        <v>4.4649999999999999</v>
      </c>
      <c r="D22" s="71">
        <v>4.5949999999999998</v>
      </c>
      <c r="E22" s="72" t="s">
        <v>70</v>
      </c>
      <c r="F22" s="76" t="s">
        <v>72</v>
      </c>
      <c r="G22" s="77" t="s">
        <v>71</v>
      </c>
      <c r="H22" s="44" t="s">
        <v>72</v>
      </c>
      <c r="I22" s="44" t="s">
        <v>72</v>
      </c>
      <c r="J22" s="44" t="s">
        <v>72</v>
      </c>
      <c r="K22" s="44" t="s">
        <v>72</v>
      </c>
      <c r="L22" s="77" t="s">
        <v>71</v>
      </c>
      <c r="M22" s="77" t="s">
        <v>71</v>
      </c>
      <c r="N22" s="72" t="s">
        <v>71</v>
      </c>
      <c r="O22" s="75" t="s">
        <v>72</v>
      </c>
      <c r="P22" s="72" t="s">
        <v>71</v>
      </c>
      <c r="Q22" s="74" t="s">
        <v>84</v>
      </c>
      <c r="R22" s="23"/>
    </row>
    <row r="23" spans="1:18" ht="81" customHeight="1" thickBot="1" x14ac:dyDescent="0.3">
      <c r="A23" s="69">
        <v>21</v>
      </c>
      <c r="B23" s="70" t="s">
        <v>69</v>
      </c>
      <c r="C23" s="71">
        <v>4.6950000000000003</v>
      </c>
      <c r="D23" s="71">
        <v>4.7699999999999996</v>
      </c>
      <c r="E23" s="72" t="s">
        <v>70</v>
      </c>
      <c r="F23" s="76" t="s">
        <v>72</v>
      </c>
      <c r="G23" s="77" t="s">
        <v>71</v>
      </c>
      <c r="H23" s="44" t="s">
        <v>72</v>
      </c>
      <c r="I23" s="44" t="s">
        <v>72</v>
      </c>
      <c r="J23" s="44" t="s">
        <v>72</v>
      </c>
      <c r="K23" s="77" t="s">
        <v>71</v>
      </c>
      <c r="L23" s="77" t="s">
        <v>71</v>
      </c>
      <c r="M23" s="44" t="s">
        <v>72</v>
      </c>
      <c r="N23" s="72" t="s">
        <v>71</v>
      </c>
      <c r="O23" s="75" t="s">
        <v>72</v>
      </c>
      <c r="P23" s="72" t="s">
        <v>71</v>
      </c>
      <c r="Q23" s="74" t="s">
        <v>86</v>
      </c>
      <c r="R23" s="23"/>
    </row>
    <row r="24" spans="1:18" ht="90" customHeight="1" thickBot="1" x14ac:dyDescent="0.3">
      <c r="A24" s="69">
        <v>22</v>
      </c>
      <c r="B24" s="70" t="s">
        <v>69</v>
      </c>
      <c r="C24" s="71">
        <v>4.8739999999999997</v>
      </c>
      <c r="D24" s="71">
        <v>4.8819999999999997</v>
      </c>
      <c r="E24" s="72" t="s">
        <v>70</v>
      </c>
      <c r="F24" s="76" t="s">
        <v>72</v>
      </c>
      <c r="G24" s="76" t="s">
        <v>72</v>
      </c>
      <c r="H24" s="44" t="s">
        <v>72</v>
      </c>
      <c r="I24" s="44" t="s">
        <v>72</v>
      </c>
      <c r="J24" s="44" t="s">
        <v>72</v>
      </c>
      <c r="K24" s="77" t="s">
        <v>71</v>
      </c>
      <c r="L24" s="77" t="s">
        <v>71</v>
      </c>
      <c r="M24" s="44" t="s">
        <v>72</v>
      </c>
      <c r="N24" s="72" t="s">
        <v>71</v>
      </c>
      <c r="O24" s="75" t="s">
        <v>72</v>
      </c>
      <c r="P24" s="72" t="s">
        <v>71</v>
      </c>
      <c r="Q24" s="74" t="s">
        <v>87</v>
      </c>
      <c r="R24" s="23"/>
    </row>
    <row r="25" spans="1:18" ht="79.5" thickBot="1" x14ac:dyDescent="0.3">
      <c r="A25" s="69">
        <v>23</v>
      </c>
      <c r="B25" s="70" t="s">
        <v>69</v>
      </c>
      <c r="C25" s="71">
        <v>4.91</v>
      </c>
      <c r="D25" s="71">
        <v>4.9340000000000002</v>
      </c>
      <c r="E25" s="72" t="s">
        <v>70</v>
      </c>
      <c r="F25" s="76" t="s">
        <v>72</v>
      </c>
      <c r="G25" s="76" t="s">
        <v>72</v>
      </c>
      <c r="H25" s="44" t="s">
        <v>72</v>
      </c>
      <c r="I25" s="44" t="s">
        <v>72</v>
      </c>
      <c r="J25" s="44" t="s">
        <v>72</v>
      </c>
      <c r="K25" s="77" t="s">
        <v>71</v>
      </c>
      <c r="L25" s="77" t="s">
        <v>71</v>
      </c>
      <c r="M25" s="44" t="s">
        <v>72</v>
      </c>
      <c r="N25" s="72" t="s">
        <v>71</v>
      </c>
      <c r="O25" s="75" t="s">
        <v>72</v>
      </c>
      <c r="P25" s="72" t="s">
        <v>71</v>
      </c>
      <c r="Q25" s="74" t="s">
        <v>87</v>
      </c>
      <c r="R25" s="23"/>
    </row>
    <row r="26" spans="1:18" ht="84.75" customHeight="1" thickBot="1" x14ac:dyDescent="0.3">
      <c r="A26" s="69">
        <v>24</v>
      </c>
      <c r="B26" s="70" t="s">
        <v>69</v>
      </c>
      <c r="C26" s="71">
        <v>5.0199999999999996</v>
      </c>
      <c r="D26" s="71">
        <v>5.125</v>
      </c>
      <c r="E26" s="72" t="s">
        <v>70</v>
      </c>
      <c r="F26" s="76" t="s">
        <v>72</v>
      </c>
      <c r="G26" s="76" t="s">
        <v>72</v>
      </c>
      <c r="H26" s="44" t="s">
        <v>72</v>
      </c>
      <c r="I26" s="44" t="s">
        <v>72</v>
      </c>
      <c r="J26" s="44" t="s">
        <v>72</v>
      </c>
      <c r="K26" s="44" t="s">
        <v>72</v>
      </c>
      <c r="L26" s="77" t="s">
        <v>71</v>
      </c>
      <c r="M26" s="77" t="s">
        <v>71</v>
      </c>
      <c r="N26" s="72" t="s">
        <v>71</v>
      </c>
      <c r="O26" s="75" t="s">
        <v>72</v>
      </c>
      <c r="P26" s="72" t="s">
        <v>71</v>
      </c>
      <c r="Q26" s="74" t="s">
        <v>88</v>
      </c>
      <c r="R26" s="23"/>
    </row>
    <row r="27" spans="1:18" ht="84" customHeight="1" thickBot="1" x14ac:dyDescent="0.3">
      <c r="A27" s="69">
        <v>25</v>
      </c>
      <c r="B27" s="70" t="s">
        <v>69</v>
      </c>
      <c r="C27" s="71">
        <v>5.23</v>
      </c>
      <c r="D27" s="71">
        <v>5.2469999999999999</v>
      </c>
      <c r="E27" s="72" t="s">
        <v>70</v>
      </c>
      <c r="F27" s="77" t="s">
        <v>71</v>
      </c>
      <c r="G27" s="44" t="s">
        <v>72</v>
      </c>
      <c r="H27" s="44" t="s">
        <v>72</v>
      </c>
      <c r="I27" s="44" t="s">
        <v>72</v>
      </c>
      <c r="J27" s="44" t="s">
        <v>72</v>
      </c>
      <c r="K27" s="44" t="s">
        <v>72</v>
      </c>
      <c r="L27" s="77" t="s">
        <v>71</v>
      </c>
      <c r="M27" s="77" t="s">
        <v>71</v>
      </c>
      <c r="N27" s="72" t="s">
        <v>71</v>
      </c>
      <c r="O27" s="75" t="s">
        <v>72</v>
      </c>
      <c r="P27" s="72" t="s">
        <v>71</v>
      </c>
      <c r="Q27" s="74" t="s">
        <v>89</v>
      </c>
      <c r="R27" s="23"/>
    </row>
    <row r="28" spans="1:18" ht="81" customHeight="1" thickBot="1" x14ac:dyDescent="0.3">
      <c r="A28" s="69">
        <v>26</v>
      </c>
      <c r="B28" s="70" t="s">
        <v>69</v>
      </c>
      <c r="C28" s="71">
        <v>5.4550000000000001</v>
      </c>
      <c r="D28" s="71">
        <v>5.51</v>
      </c>
      <c r="E28" s="72" t="s">
        <v>70</v>
      </c>
      <c r="F28" s="77" t="s">
        <v>71</v>
      </c>
      <c r="G28" s="44" t="s">
        <v>72</v>
      </c>
      <c r="H28" s="44" t="s">
        <v>72</v>
      </c>
      <c r="I28" s="44" t="s">
        <v>72</v>
      </c>
      <c r="J28" s="44" t="s">
        <v>72</v>
      </c>
      <c r="K28" s="44" t="s">
        <v>72</v>
      </c>
      <c r="L28" s="77" t="s">
        <v>71</v>
      </c>
      <c r="M28" s="77" t="s">
        <v>71</v>
      </c>
      <c r="N28" s="72" t="s">
        <v>71</v>
      </c>
      <c r="O28" s="75" t="s">
        <v>72</v>
      </c>
      <c r="P28" s="72" t="s">
        <v>71</v>
      </c>
      <c r="Q28" s="74" t="s">
        <v>89</v>
      </c>
      <c r="R28" s="23"/>
    </row>
    <row r="29" spans="1:18" ht="69.75" customHeight="1" thickBot="1" x14ac:dyDescent="0.3">
      <c r="A29" s="69">
        <v>27</v>
      </c>
      <c r="B29" s="70" t="s">
        <v>69</v>
      </c>
      <c r="C29" s="71">
        <v>5.5780000000000003</v>
      </c>
      <c r="D29" s="71">
        <v>5.5910000000000002</v>
      </c>
      <c r="E29" s="72" t="s">
        <v>70</v>
      </c>
      <c r="F29" s="77" t="s">
        <v>71</v>
      </c>
      <c r="G29" s="77" t="s">
        <v>71</v>
      </c>
      <c r="H29" s="44" t="s">
        <v>72</v>
      </c>
      <c r="I29" s="44" t="s">
        <v>72</v>
      </c>
      <c r="J29" s="77" t="s">
        <v>71</v>
      </c>
      <c r="K29" s="44" t="s">
        <v>72</v>
      </c>
      <c r="L29" s="77" t="s">
        <v>71</v>
      </c>
      <c r="M29" s="77" t="s">
        <v>71</v>
      </c>
      <c r="N29" s="72" t="s">
        <v>71</v>
      </c>
      <c r="O29" s="75" t="s">
        <v>72</v>
      </c>
      <c r="P29" s="72" t="s">
        <v>71</v>
      </c>
      <c r="Q29" s="74" t="s">
        <v>76</v>
      </c>
      <c r="R29" s="23"/>
    </row>
    <row r="30" spans="1:18" ht="116.25" customHeight="1" thickBot="1" x14ac:dyDescent="0.3">
      <c r="A30" s="69">
        <v>28</v>
      </c>
      <c r="B30" s="70" t="s">
        <v>69</v>
      </c>
      <c r="C30" s="71">
        <v>5.601</v>
      </c>
      <c r="D30" s="71">
        <v>5.625</v>
      </c>
      <c r="E30" s="72" t="s">
        <v>70</v>
      </c>
      <c r="F30" s="44" t="s">
        <v>72</v>
      </c>
      <c r="G30" s="77" t="s">
        <v>71</v>
      </c>
      <c r="H30" s="44" t="s">
        <v>72</v>
      </c>
      <c r="I30" s="77" t="s">
        <v>71</v>
      </c>
      <c r="J30" s="77" t="s">
        <v>71</v>
      </c>
      <c r="K30" s="44" t="s">
        <v>72</v>
      </c>
      <c r="L30" s="44" t="s">
        <v>72</v>
      </c>
      <c r="M30" s="77" t="s">
        <v>71</v>
      </c>
      <c r="N30" s="72" t="s">
        <v>71</v>
      </c>
      <c r="O30" s="75" t="s">
        <v>72</v>
      </c>
      <c r="P30" s="72" t="s">
        <v>71</v>
      </c>
      <c r="Q30" s="74" t="s">
        <v>90</v>
      </c>
      <c r="R30" s="23"/>
    </row>
    <row r="31" spans="1:18" ht="81" customHeight="1" thickBot="1" x14ac:dyDescent="0.3">
      <c r="A31" s="69">
        <v>29</v>
      </c>
      <c r="B31" s="70" t="s">
        <v>69</v>
      </c>
      <c r="C31" s="71">
        <v>5.6360000000000001</v>
      </c>
      <c r="D31" s="71">
        <v>5.6849999999999996</v>
      </c>
      <c r="E31" s="72" t="s">
        <v>70</v>
      </c>
      <c r="F31" s="44" t="s">
        <v>72</v>
      </c>
      <c r="G31" s="44" t="s">
        <v>72</v>
      </c>
      <c r="H31" s="44" t="s">
        <v>72</v>
      </c>
      <c r="I31" s="44" t="s">
        <v>72</v>
      </c>
      <c r="J31" s="77" t="s">
        <v>71</v>
      </c>
      <c r="K31" s="44" t="s">
        <v>72</v>
      </c>
      <c r="L31" s="77" t="s">
        <v>71</v>
      </c>
      <c r="M31" s="77" t="s">
        <v>71</v>
      </c>
      <c r="N31" s="72" t="s">
        <v>71</v>
      </c>
      <c r="O31" s="75" t="s">
        <v>72</v>
      </c>
      <c r="P31" s="72" t="s">
        <v>71</v>
      </c>
      <c r="Q31" s="74" t="s">
        <v>88</v>
      </c>
      <c r="R31" s="23"/>
    </row>
    <row r="32" spans="1:18" ht="81" customHeight="1" thickBot="1" x14ac:dyDescent="0.3">
      <c r="A32" s="69">
        <v>30</v>
      </c>
      <c r="B32" s="70" t="s">
        <v>69</v>
      </c>
      <c r="C32" s="71">
        <v>5.85</v>
      </c>
      <c r="D32" s="71">
        <v>5.9050000000000002</v>
      </c>
      <c r="E32" s="72" t="s">
        <v>70</v>
      </c>
      <c r="F32" s="77" t="s">
        <v>71</v>
      </c>
      <c r="G32" s="44" t="s">
        <v>72</v>
      </c>
      <c r="H32" s="44" t="s">
        <v>72</v>
      </c>
      <c r="I32" s="44" t="s">
        <v>72</v>
      </c>
      <c r="J32" s="77" t="s">
        <v>71</v>
      </c>
      <c r="K32" s="44" t="s">
        <v>72</v>
      </c>
      <c r="L32" s="77" t="s">
        <v>71</v>
      </c>
      <c r="M32" s="77" t="s">
        <v>71</v>
      </c>
      <c r="N32" s="72" t="s">
        <v>71</v>
      </c>
      <c r="O32" s="75" t="s">
        <v>72</v>
      </c>
      <c r="P32" s="72" t="s">
        <v>71</v>
      </c>
      <c r="Q32" s="74" t="s">
        <v>89</v>
      </c>
      <c r="R32" s="23"/>
    </row>
    <row r="33" spans="1:18" ht="81.75" customHeight="1" thickBot="1" x14ac:dyDescent="0.3">
      <c r="A33" s="69">
        <v>31</v>
      </c>
      <c r="B33" s="70" t="s">
        <v>69</v>
      </c>
      <c r="C33" s="71">
        <v>5.9050000000000002</v>
      </c>
      <c r="D33" s="71">
        <v>5.9370000000000003</v>
      </c>
      <c r="E33" s="72" t="s">
        <v>70</v>
      </c>
      <c r="F33" s="77" t="s">
        <v>71</v>
      </c>
      <c r="G33" s="44" t="s">
        <v>72</v>
      </c>
      <c r="H33" s="44" t="s">
        <v>72</v>
      </c>
      <c r="I33" s="44" t="s">
        <v>72</v>
      </c>
      <c r="J33" s="77" t="s">
        <v>71</v>
      </c>
      <c r="K33" s="44" t="s">
        <v>72</v>
      </c>
      <c r="L33" s="77" t="s">
        <v>71</v>
      </c>
      <c r="M33" s="77" t="s">
        <v>71</v>
      </c>
      <c r="N33" s="72" t="s">
        <v>71</v>
      </c>
      <c r="O33" s="75" t="s">
        <v>72</v>
      </c>
      <c r="P33" s="72" t="s">
        <v>71</v>
      </c>
      <c r="Q33" s="74" t="s">
        <v>89</v>
      </c>
      <c r="R33" s="23"/>
    </row>
    <row r="34" spans="1:18" ht="116.25" customHeight="1" thickBot="1" x14ac:dyDescent="0.3">
      <c r="A34" s="69">
        <v>32</v>
      </c>
      <c r="B34" s="70" t="s">
        <v>69</v>
      </c>
      <c r="C34" s="71">
        <v>6.0650000000000004</v>
      </c>
      <c r="D34" s="71">
        <v>6.1029999999999998</v>
      </c>
      <c r="E34" s="72" t="s">
        <v>74</v>
      </c>
      <c r="F34" s="44" t="s">
        <v>72</v>
      </c>
      <c r="G34" s="44" t="s">
        <v>72</v>
      </c>
      <c r="H34" s="44" t="s">
        <v>72</v>
      </c>
      <c r="I34" s="44" t="s">
        <v>72</v>
      </c>
      <c r="J34" s="77" t="s">
        <v>71</v>
      </c>
      <c r="K34" s="44" t="s">
        <v>72</v>
      </c>
      <c r="L34" s="44" t="s">
        <v>72</v>
      </c>
      <c r="M34" s="77" t="s">
        <v>71</v>
      </c>
      <c r="N34" s="72" t="s">
        <v>71</v>
      </c>
      <c r="O34" s="75" t="s">
        <v>72</v>
      </c>
      <c r="P34" s="72" t="s">
        <v>71</v>
      </c>
      <c r="Q34" s="74" t="s">
        <v>91</v>
      </c>
      <c r="R34" s="23"/>
    </row>
    <row r="35" spans="1:18" ht="113.25" customHeight="1" thickBot="1" x14ac:dyDescent="0.3">
      <c r="A35" s="69">
        <v>33</v>
      </c>
      <c r="B35" s="70" t="s">
        <v>69</v>
      </c>
      <c r="C35" s="71">
        <v>6.1130000000000004</v>
      </c>
      <c r="D35" s="71">
        <v>6.1280000000000001</v>
      </c>
      <c r="E35" s="72" t="s">
        <v>74</v>
      </c>
      <c r="F35" s="44" t="s">
        <v>72</v>
      </c>
      <c r="G35" s="44" t="s">
        <v>72</v>
      </c>
      <c r="H35" s="44" t="s">
        <v>72</v>
      </c>
      <c r="I35" s="44" t="s">
        <v>72</v>
      </c>
      <c r="J35" s="77" t="s">
        <v>71</v>
      </c>
      <c r="K35" s="44" t="s">
        <v>72</v>
      </c>
      <c r="L35" s="44" t="s">
        <v>72</v>
      </c>
      <c r="M35" s="77" t="s">
        <v>71</v>
      </c>
      <c r="N35" s="72" t="s">
        <v>71</v>
      </c>
      <c r="O35" s="75" t="s">
        <v>72</v>
      </c>
      <c r="P35" s="72" t="s">
        <v>71</v>
      </c>
      <c r="Q35" s="74" t="s">
        <v>92</v>
      </c>
      <c r="R35" s="23"/>
    </row>
    <row r="36" spans="1:18" ht="83.25" customHeight="1" thickBot="1" x14ac:dyDescent="0.3">
      <c r="A36" s="69">
        <v>34</v>
      </c>
      <c r="B36" s="78" t="s">
        <v>69</v>
      </c>
      <c r="C36" s="79">
        <v>6.0949999999999998</v>
      </c>
      <c r="D36" s="79">
        <v>6.1749999999999998</v>
      </c>
      <c r="E36" s="80" t="s">
        <v>70</v>
      </c>
      <c r="F36" s="44" t="s">
        <v>72</v>
      </c>
      <c r="G36" s="44" t="s">
        <v>72</v>
      </c>
      <c r="H36" s="44" t="s">
        <v>72</v>
      </c>
      <c r="I36" s="44" t="s">
        <v>72</v>
      </c>
      <c r="J36" s="81" t="s">
        <v>71</v>
      </c>
      <c r="K36" s="44" t="s">
        <v>72</v>
      </c>
      <c r="L36" s="81" t="s">
        <v>71</v>
      </c>
      <c r="M36" s="81" t="s">
        <v>71</v>
      </c>
      <c r="N36" s="80" t="s">
        <v>71</v>
      </c>
      <c r="O36" s="82" t="s">
        <v>72</v>
      </c>
      <c r="P36" s="80" t="s">
        <v>71</v>
      </c>
      <c r="Q36" s="83" t="s">
        <v>93</v>
      </c>
      <c r="R36" s="23"/>
    </row>
    <row r="37" spans="1:18" x14ac:dyDescent="0.25">
      <c r="A37" s="23"/>
      <c r="B37" s="23"/>
      <c r="C37" s="23"/>
      <c r="D37" s="23"/>
      <c r="E37" s="23"/>
      <c r="F37" s="23"/>
      <c r="G37" s="23"/>
      <c r="H37" s="23"/>
      <c r="I37" s="23"/>
      <c r="J37" s="23"/>
      <c r="K37" s="23"/>
      <c r="L37" s="23"/>
      <c r="M37" s="23"/>
      <c r="N37" s="23"/>
      <c r="O37" s="23"/>
      <c r="P37" s="23"/>
      <c r="Q37" s="23"/>
      <c r="R37" s="23"/>
    </row>
    <row r="38" spans="1:18" x14ac:dyDescent="0.25">
      <c r="A38" s="23"/>
      <c r="B38" s="23"/>
      <c r="C38" s="45"/>
      <c r="D38" s="46" t="s">
        <v>94</v>
      </c>
      <c r="E38" s="47"/>
      <c r="F38" s="47"/>
      <c r="G38" s="23"/>
      <c r="H38" s="23"/>
      <c r="I38" s="23"/>
      <c r="J38" s="23"/>
      <c r="K38" s="23"/>
      <c r="L38" s="23"/>
      <c r="M38" s="23"/>
      <c r="N38" s="23"/>
      <c r="O38" s="23"/>
      <c r="P38" s="23"/>
      <c r="Q38" s="23"/>
      <c r="R38" s="23"/>
    </row>
    <row r="39" spans="1:18" x14ac:dyDescent="0.25">
      <c r="A39" s="23"/>
      <c r="B39" s="23"/>
      <c r="C39" s="23"/>
      <c r="D39" s="23"/>
      <c r="E39" s="23"/>
      <c r="F39" s="23"/>
      <c r="G39" s="23"/>
      <c r="H39" s="23"/>
      <c r="I39" s="23"/>
      <c r="J39" s="23"/>
      <c r="K39" s="23"/>
      <c r="L39" s="23"/>
      <c r="M39" s="23"/>
      <c r="N39" s="23"/>
      <c r="O39" s="23"/>
      <c r="P39" s="23"/>
      <c r="Q39" s="23"/>
      <c r="R39" s="23"/>
    </row>
    <row r="40" spans="1:18" x14ac:dyDescent="0.25">
      <c r="A40" s="23"/>
      <c r="B40" s="23"/>
      <c r="C40" s="23"/>
      <c r="D40" s="23"/>
      <c r="E40" s="23"/>
      <c r="F40" s="23"/>
      <c r="G40" s="23"/>
      <c r="H40" s="23"/>
      <c r="I40" s="23"/>
      <c r="J40" s="23"/>
      <c r="K40" s="23"/>
      <c r="L40" s="23"/>
      <c r="M40" s="23"/>
      <c r="N40" s="23"/>
      <c r="O40" s="23"/>
      <c r="P40" s="23"/>
      <c r="Q40" s="23"/>
      <c r="R40" s="23"/>
    </row>
    <row r="41" spans="1:18" x14ac:dyDescent="0.25">
      <c r="A41" s="23"/>
      <c r="B41" s="23"/>
      <c r="C41" s="23"/>
      <c r="D41" s="23"/>
      <c r="E41" s="23"/>
      <c r="F41" s="23"/>
      <c r="G41" s="23"/>
      <c r="H41" s="23"/>
      <c r="I41" s="23"/>
      <c r="J41" s="23"/>
      <c r="K41" s="23"/>
      <c r="L41" s="23"/>
      <c r="M41" s="23"/>
      <c r="N41" s="23"/>
      <c r="O41" s="23"/>
      <c r="P41" s="23"/>
      <c r="Q41" s="23"/>
      <c r="R41" s="23"/>
    </row>
    <row r="42" spans="1:18" x14ac:dyDescent="0.25">
      <c r="A42" s="23"/>
      <c r="B42" s="23"/>
      <c r="C42" s="23"/>
      <c r="D42" s="23"/>
      <c r="E42" s="23"/>
      <c r="F42" s="23"/>
      <c r="G42" s="23"/>
      <c r="H42" s="23"/>
      <c r="I42" s="23"/>
      <c r="J42" s="23"/>
      <c r="K42" s="23"/>
      <c r="L42" s="23"/>
      <c r="M42" s="23"/>
      <c r="N42" s="23"/>
      <c r="O42" s="23"/>
      <c r="P42" s="23"/>
      <c r="Q42" s="23"/>
      <c r="R42" s="23"/>
    </row>
    <row r="43" spans="1:18" x14ac:dyDescent="0.25">
      <c r="A43" s="23"/>
      <c r="B43" s="23"/>
      <c r="C43" s="23"/>
      <c r="D43" s="23"/>
      <c r="E43" s="23"/>
      <c r="F43" s="23"/>
      <c r="G43" s="23"/>
      <c r="H43" s="23"/>
      <c r="I43" s="23"/>
      <c r="J43" s="23"/>
      <c r="K43" s="23"/>
      <c r="L43" s="23"/>
      <c r="M43" s="23"/>
      <c r="N43" s="23"/>
      <c r="O43" s="23"/>
      <c r="P43" s="23"/>
      <c r="Q43" s="23"/>
      <c r="R43" s="23"/>
    </row>
    <row r="44" spans="1:18" x14ac:dyDescent="0.25">
      <c r="A44" s="23"/>
      <c r="B44" s="23"/>
      <c r="C44" s="23"/>
      <c r="D44" s="23"/>
      <c r="E44" s="23"/>
      <c r="F44" s="23"/>
      <c r="G44" s="23"/>
      <c r="H44" s="23"/>
      <c r="I44" s="23"/>
      <c r="J44" s="23"/>
      <c r="K44" s="23"/>
      <c r="L44" s="23"/>
      <c r="M44" s="23"/>
      <c r="N44" s="23"/>
      <c r="O44" s="23"/>
      <c r="P44" s="23"/>
      <c r="Q44" s="23"/>
      <c r="R44" s="23"/>
    </row>
  </sheetData>
  <sheetProtection algorithmName="SHA-512" hashValue="yG3FXnaR9ZeLSrR5X8FZ0JJmPr8myaIwJHoqvKavK/vPYCCSPcA68FRl+0jJ4zdtBaHLXODdenEoJHZ4Sommhg==" saltValue="B8hsBNz3k52UX9B+HXzHAA==" spinCount="100000" sheet="1" objects="1" scenarios="1"/>
  <mergeCells count="1">
    <mergeCell ref="C1:F1"/>
  </mergeCells>
  <pageMargins left="0.7" right="0.7" top="0.75" bottom="0.75" header="0.3" footer="0.3"/>
  <pageSetup paperSize="8" scale="73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3</vt:i4>
      </vt:variant>
      <vt:variant>
        <vt:lpstr>Imenovani obsegi</vt:lpstr>
      </vt:variant>
      <vt:variant>
        <vt:i4>3</vt:i4>
      </vt:variant>
    </vt:vector>
  </HeadingPairs>
  <TitlesOfParts>
    <vt:vector size="6" baseType="lpstr">
      <vt:lpstr>Rekapitulacija NIVO1</vt:lpstr>
      <vt:lpstr>Predračun R2-409-0303</vt:lpstr>
      <vt:lpstr>Tabela R2-409-0303</vt:lpstr>
      <vt:lpstr>'Predračun R2-409-0303'!Področje_tiskanja</vt:lpstr>
      <vt:lpstr>'Rekapitulacija NIVO1'!Področje_tiskanja</vt:lpstr>
      <vt:lpstr>'Tabela R2-409-0303'!Področje_tiskanja</vt:lpstr>
    </vt:vector>
  </TitlesOfParts>
  <Company>DRI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Petra Dimnik</dc:creator>
  <cp:lastModifiedBy>Petra Dimnik</cp:lastModifiedBy>
  <cp:lastPrinted>2023-03-09T07:59:31Z</cp:lastPrinted>
  <dcterms:created xsi:type="dcterms:W3CDTF">2023-02-10T09:04:49Z</dcterms:created>
  <dcterms:modified xsi:type="dcterms:W3CDTF">2023-03-09T08:50:09Z</dcterms:modified>
</cp:coreProperties>
</file>